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0" yWindow="490" windowWidth="18880" windowHeight="8740"/>
  </bookViews>
  <sheets>
    <sheet name="Kirti" sheetId="1" r:id="rId1"/>
  </sheets>
  <calcPr calcId="144525"/>
</workbook>
</file>

<file path=xl/calcChain.xml><?xml version="1.0" encoding="utf-8"?>
<calcChain xmlns="http://schemas.openxmlformats.org/spreadsheetml/2006/main">
  <c r="AB12" i="1" l="1"/>
  <c r="T12" i="1"/>
  <c r="L12" i="1"/>
  <c r="C12" i="1"/>
  <c r="W11" i="1"/>
  <c r="O11" i="1"/>
  <c r="G11" i="1"/>
  <c r="AB10" i="1"/>
  <c r="T10" i="1"/>
  <c r="L10" i="1"/>
  <c r="D10" i="1"/>
  <c r="Y9" i="1"/>
  <c r="Q9" i="1"/>
  <c r="I9" i="1"/>
  <c r="A9" i="1"/>
  <c r="V8" i="1"/>
  <c r="N8" i="1"/>
  <c r="F8" i="1"/>
  <c r="AA7" i="1"/>
  <c r="S7" i="1"/>
  <c r="K7" i="1"/>
  <c r="C7" i="1"/>
  <c r="X6" i="1"/>
  <c r="P6" i="1"/>
  <c r="F6" i="1"/>
  <c r="AA5" i="1"/>
  <c r="S5" i="1"/>
  <c r="K5" i="1"/>
  <c r="C5" i="1"/>
  <c r="V4" i="1"/>
  <c r="N4" i="1"/>
  <c r="F4" i="1"/>
  <c r="AA3" i="1"/>
  <c r="P3" i="1"/>
  <c r="H3" i="1"/>
  <c r="AC2" i="1"/>
  <c r="T2" i="1"/>
  <c r="L2" i="1"/>
  <c r="D2" i="1"/>
  <c r="X1" i="1"/>
  <c r="N1" i="1"/>
  <c r="F1" i="1"/>
  <c r="D1" i="1"/>
  <c r="AC4" i="1"/>
  <c r="U3" i="1"/>
  <c r="Y2" i="1"/>
  <c r="S1" i="1"/>
  <c r="C1" i="1"/>
  <c r="H12" i="1"/>
  <c r="K11" i="1"/>
  <c r="P10" i="1"/>
  <c r="AC9" i="1"/>
  <c r="E9" i="1"/>
  <c r="Z8" i="1"/>
  <c r="B8" i="1"/>
  <c r="G7" i="1"/>
  <c r="T6" i="1"/>
  <c r="B6" i="1"/>
  <c r="G5" i="1"/>
  <c r="B4" i="1"/>
  <c r="X2" i="1"/>
  <c r="B1" i="1"/>
  <c r="AA12" i="1"/>
  <c r="S12" i="1"/>
  <c r="K12" i="1"/>
  <c r="B12" i="1"/>
  <c r="V11" i="1"/>
  <c r="N11" i="1"/>
  <c r="F11" i="1"/>
  <c r="AA10" i="1"/>
  <c r="S10" i="1"/>
  <c r="K10" i="1"/>
  <c r="C10" i="1"/>
  <c r="X9" i="1"/>
  <c r="P9" i="1"/>
  <c r="H9" i="1"/>
  <c r="AC8" i="1"/>
  <c r="U8" i="1"/>
  <c r="M8" i="1"/>
  <c r="E8" i="1"/>
  <c r="Z7" i="1"/>
  <c r="R7" i="1"/>
  <c r="J7" i="1"/>
  <c r="B7" i="1"/>
  <c r="W6" i="1"/>
  <c r="O6" i="1"/>
  <c r="E6" i="1"/>
  <c r="Z5" i="1"/>
  <c r="R5" i="1"/>
  <c r="J5" i="1"/>
  <c r="B5" i="1"/>
  <c r="U4" i="1"/>
  <c r="M4" i="1"/>
  <c r="E4" i="1"/>
  <c r="Y3" i="1"/>
  <c r="O3" i="1"/>
  <c r="G3" i="1"/>
  <c r="AB2" i="1"/>
  <c r="S2" i="1"/>
  <c r="K2" i="1"/>
  <c r="C2" i="1"/>
  <c r="U1" i="1"/>
  <c r="M1" i="1"/>
  <c r="E1" i="1"/>
  <c r="AC6" i="1"/>
  <c r="M6" i="1"/>
  <c r="X5" i="1"/>
  <c r="H5" i="1"/>
  <c r="K4" i="1"/>
  <c r="M3" i="1"/>
  <c r="Q2" i="1"/>
  <c r="A2" i="1"/>
  <c r="X12" i="1"/>
  <c r="S11" i="1"/>
  <c r="C11" i="1"/>
  <c r="H10" i="1"/>
  <c r="M9" i="1"/>
  <c r="R8" i="1"/>
  <c r="W7" i="1"/>
  <c r="AB6" i="1"/>
  <c r="W5" i="1"/>
  <c r="J4" i="1"/>
  <c r="D3" i="1"/>
  <c r="J1" i="1"/>
  <c r="Z12" i="1"/>
  <c r="R12" i="1"/>
  <c r="J12" i="1"/>
  <c r="A12" i="1"/>
  <c r="U11" i="1"/>
  <c r="M11" i="1"/>
  <c r="E11" i="1"/>
  <c r="Z10" i="1"/>
  <c r="R10" i="1"/>
  <c r="J10" i="1"/>
  <c r="B10" i="1"/>
  <c r="W9" i="1"/>
  <c r="O9" i="1"/>
  <c r="G9" i="1"/>
  <c r="AB8" i="1"/>
  <c r="T8" i="1"/>
  <c r="L8" i="1"/>
  <c r="D8" i="1"/>
  <c r="Y7" i="1"/>
  <c r="Q7" i="1"/>
  <c r="I7" i="1"/>
  <c r="A7" i="1"/>
  <c r="V6" i="1"/>
  <c r="N6" i="1"/>
  <c r="D6" i="1"/>
  <c r="Y5" i="1"/>
  <c r="Q5" i="1"/>
  <c r="I5" i="1"/>
  <c r="A5" i="1"/>
  <c r="T4" i="1"/>
  <c r="L4" i="1"/>
  <c r="D4" i="1"/>
  <c r="X3" i="1"/>
  <c r="N3" i="1"/>
  <c r="F3" i="1"/>
  <c r="AA2" i="1"/>
  <c r="R2" i="1"/>
  <c r="J2" i="1"/>
  <c r="B2" i="1"/>
  <c r="T1" i="1"/>
  <c r="L1" i="1"/>
  <c r="U6" i="1"/>
  <c r="C6" i="1"/>
  <c r="P5" i="1"/>
  <c r="S4" i="1"/>
  <c r="C4" i="1"/>
  <c r="E3" i="1"/>
  <c r="I2" i="1"/>
  <c r="K1" i="1"/>
  <c r="P12" i="1"/>
  <c r="AB11" i="1"/>
  <c r="X10" i="1"/>
  <c r="U9" i="1"/>
  <c r="J8" i="1"/>
  <c r="O7" i="1"/>
  <c r="L6" i="1"/>
  <c r="O5" i="1"/>
  <c r="AB4" i="1"/>
  <c r="L3" i="1"/>
  <c r="H2" i="1"/>
  <c r="Y12" i="1"/>
  <c r="Q12" i="1"/>
  <c r="I12" i="1"/>
  <c r="AC11" i="1"/>
  <c r="T11" i="1"/>
  <c r="L11" i="1"/>
  <c r="D11" i="1"/>
  <c r="Y10" i="1"/>
  <c r="Q10" i="1"/>
  <c r="I10" i="1"/>
  <c r="A10" i="1"/>
  <c r="V9" i="1"/>
  <c r="N9" i="1"/>
  <c r="F9" i="1"/>
  <c r="AA8" i="1"/>
  <c r="S8" i="1"/>
  <c r="K8" i="1"/>
  <c r="C8" i="1"/>
  <c r="X7" i="1"/>
  <c r="P7" i="1"/>
  <c r="H7" i="1"/>
  <c r="R1" i="1"/>
  <c r="W12" i="1"/>
  <c r="O12" i="1"/>
  <c r="F12" i="1"/>
  <c r="AA11" i="1"/>
  <c r="R11" i="1"/>
  <c r="J11" i="1"/>
  <c r="B11" i="1"/>
  <c r="W10" i="1"/>
  <c r="O10" i="1"/>
  <c r="G10" i="1"/>
  <c r="AB9" i="1"/>
  <c r="T9" i="1"/>
  <c r="L9" i="1"/>
  <c r="D9" i="1"/>
  <c r="Y8" i="1"/>
  <c r="Q8" i="1"/>
  <c r="I8" i="1"/>
  <c r="A8" i="1"/>
  <c r="V7" i="1"/>
  <c r="N7" i="1"/>
  <c r="F7" i="1"/>
  <c r="AA6" i="1"/>
  <c r="S6" i="1"/>
  <c r="K6" i="1"/>
  <c r="A6" i="1"/>
  <c r="V5" i="1"/>
  <c r="N5" i="1"/>
  <c r="F5" i="1"/>
  <c r="AA4" i="1"/>
  <c r="Q4" i="1"/>
  <c r="I4" i="1"/>
  <c r="A4" i="1"/>
  <c r="S3" i="1"/>
  <c r="K3" i="1"/>
  <c r="C3" i="1"/>
  <c r="W2" i="1"/>
  <c r="O2" i="1"/>
  <c r="G2" i="1"/>
  <c r="AB1" i="1"/>
  <c r="Q1" i="1"/>
  <c r="I1" i="1"/>
  <c r="A1" i="1"/>
  <c r="U12" i="1"/>
  <c r="M12" i="1"/>
  <c r="X11" i="1"/>
  <c r="H11" i="1"/>
  <c r="M10" i="1"/>
  <c r="Z9" i="1"/>
  <c r="J9" i="1"/>
  <c r="W8" i="1"/>
  <c r="O8" i="1"/>
  <c r="AB7" i="1"/>
  <c r="L7" i="1"/>
  <c r="Q6" i="1"/>
  <c r="AB5" i="1"/>
  <c r="L5" i="1"/>
  <c r="O4" i="1"/>
  <c r="AB3" i="1"/>
  <c r="A3" i="1"/>
  <c r="M2" i="1"/>
  <c r="Y1" i="1"/>
  <c r="R4" i="1"/>
  <c r="P2" i="1"/>
  <c r="V12" i="1"/>
  <c r="N12" i="1"/>
  <c r="E12" i="1"/>
  <c r="Y11" i="1"/>
  <c r="Q11" i="1"/>
  <c r="I11" i="1"/>
  <c r="A11" i="1"/>
  <c r="V10" i="1"/>
  <c r="N10" i="1"/>
  <c r="F10" i="1"/>
  <c r="AA9" i="1"/>
  <c r="S9" i="1"/>
  <c r="K9" i="1"/>
  <c r="C9" i="1"/>
  <c r="X8" i="1"/>
  <c r="P8" i="1"/>
  <c r="H8" i="1"/>
  <c r="AC7" i="1"/>
  <c r="U7" i="1"/>
  <c r="M7" i="1"/>
  <c r="E7" i="1"/>
  <c r="Z6" i="1"/>
  <c r="R6" i="1"/>
  <c r="I6" i="1"/>
  <c r="AC5" i="1"/>
  <c r="U5" i="1"/>
  <c r="M5" i="1"/>
  <c r="E5" i="1"/>
  <c r="Y4" i="1"/>
  <c r="P4" i="1"/>
  <c r="H4" i="1"/>
  <c r="AC3" i="1"/>
  <c r="R3" i="1"/>
  <c r="J3" i="1"/>
  <c r="B3" i="1"/>
  <c r="V2" i="1"/>
  <c r="N2" i="1"/>
  <c r="F2" i="1"/>
  <c r="AA1" i="1"/>
  <c r="P1" i="1"/>
  <c r="H1" i="1"/>
  <c r="AC12" i="1"/>
  <c r="D12" i="1"/>
  <c r="P11" i="1"/>
  <c r="AC10" i="1"/>
  <c r="U10" i="1"/>
  <c r="E10" i="1"/>
  <c r="R9" i="1"/>
  <c r="B9" i="1"/>
  <c r="G8" i="1"/>
  <c r="T7" i="1"/>
  <c r="D7" i="1"/>
  <c r="Y6" i="1"/>
  <c r="H6" i="1"/>
  <c r="T5" i="1"/>
  <c r="D5" i="1"/>
  <c r="X4" i="1"/>
  <c r="G4" i="1"/>
  <c r="Q3" i="1"/>
  <c r="I3" i="1"/>
  <c r="U2" i="1"/>
  <c r="E2" i="1"/>
  <c r="O1" i="1"/>
  <c r="G1" i="1"/>
  <c r="T3" i="1"/>
  <c r="AC1" i="1"/>
</calcChain>
</file>

<file path=xl/sharedStrings.xml><?xml version="1.0" encoding="utf-8"?>
<sst xmlns="http://schemas.openxmlformats.org/spreadsheetml/2006/main" count="129" uniqueCount="50">
  <si>
    <t>khushipathak791@gmail.com</t>
  </si>
  <si>
    <t>Khushi Pathak</t>
  </si>
  <si>
    <t>III Year</t>
  </si>
  <si>
    <t>B.A (P)</t>
  </si>
  <si>
    <t>19/1244</t>
  </si>
  <si>
    <t>Kriti Anamika</t>
  </si>
  <si>
    <t>More than 5 hours</t>
  </si>
  <si>
    <t>Time saved in travelling</t>
  </si>
  <si>
    <t>Network related disruptions, Lack of physical interaction and personal touch ‘, Students are sometimes less involved/engaged (leave the class in between)</t>
  </si>
  <si>
    <t>Offline</t>
  </si>
  <si>
    <t>Compulsion due to pandemic</t>
  </si>
  <si>
    <t>Yes</t>
  </si>
  <si>
    <t>No</t>
  </si>
  <si>
    <t>Online</t>
  </si>
  <si>
    <t>..</t>
  </si>
  <si>
    <t>None</t>
  </si>
  <si>
    <t>Exercise</t>
  </si>
  <si>
    <t>Mild: Family members ocassionally short-tempered with one another;no physical violence.</t>
  </si>
  <si>
    <t>Second Dose</t>
  </si>
  <si>
    <t>shwetss1921@gmail.com</t>
  </si>
  <si>
    <t>Shweta</t>
  </si>
  <si>
    <t>19/1288</t>
  </si>
  <si>
    <t>3-4 hours</t>
  </si>
  <si>
    <t>Lack of physical interaction and personal touch ‘</t>
  </si>
  <si>
    <t>Yes please open college as soon as possible</t>
  </si>
  <si>
    <t xml:space="preserve">Thoughts of online classes I don't like it </t>
  </si>
  <si>
    <t xml:space="preserve">Yes </t>
  </si>
  <si>
    <t>Moderate: Frequent worries and/or moderate stress-related symptoms (e.g,. feel a moderately anxious, sad and/or angry; moderate / ocassional trouble sleeping)</t>
  </si>
  <si>
    <t>Go outside</t>
  </si>
  <si>
    <t>Moderate: Family members frequently short-tempered with one another;and/or children in the home getting in physical fights with one another.</t>
  </si>
  <si>
    <t>Mild: Symptoms effectively managed at home</t>
  </si>
  <si>
    <t>Dr. Kriti Anamika</t>
  </si>
  <si>
    <t>4-5 hours</t>
  </si>
  <si>
    <t>Blended Learning (both)</t>
  </si>
  <si>
    <t>Academic counseling for future career</t>
  </si>
  <si>
    <t>Precautions and self improvement</t>
  </si>
  <si>
    <t>sk42088@gmail.com</t>
  </si>
  <si>
    <t>Sofiya</t>
  </si>
  <si>
    <t>19/1150</t>
  </si>
  <si>
    <t>Dr. Kitri Anamika</t>
  </si>
  <si>
    <t>Satisfactory</t>
  </si>
  <si>
    <t>मूवी देखकर</t>
  </si>
  <si>
    <t>First Dose</t>
  </si>
  <si>
    <t>sejaltanwar2001@gmail.com</t>
  </si>
  <si>
    <t>sejal tanwar</t>
  </si>
  <si>
    <t>19/1801</t>
  </si>
  <si>
    <t>Dr kirti Anamika</t>
  </si>
  <si>
    <t>Students are sometimes less involved/engaged (leave the class in between)</t>
  </si>
  <si>
    <t>no</t>
  </si>
  <si>
    <t>knowledgement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</si>
</sst>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/d/yyyy\ h:mm:ss"/>
  </numFmts>
  <fonts count="3" x14ac:knownFonts="1">
    <font>
      <sz val="10"/>
      <color rgb="FF000000"/>
      <name val="Arial"/>
    </font>
    <font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 applyFont="1" applyAlignment="1"/>
    <xf numFmtId="164" fontId="1" fillId="0" borderId="0" xfId="0" applyNumberFormat="1" applyFont="1"/>
    <xf numFmtId="0" fontId="1" fillId="0" borderId="0" xfId="0" applyFont="1"/>
    <xf numFmtId="164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I17"/>
  <sheetViews>
    <sheetView tabSelected="1" workbookViewId="0">
      <selection activeCell="A13" sqref="A13"/>
    </sheetView>
  </sheetViews>
  <sheetFormatPr defaultColWidth="14.453125" defaultRowHeight="15.75" customHeight="1" x14ac:dyDescent="0.25"/>
  <sheetData>
    <row r="1" spans="1:35" ht="15.75" customHeight="1" x14ac:dyDescent="0.25">
      <c r="A1" s="1">
        <f ca="1">IFERROR(__xludf.DUMMYFUNCTION("query(Sheet21!A:AI, "" select * where H contains 'Kirti'  "" )"),44495.9365772338)</f>
        <v>44495.936577233799</v>
      </c>
      <c r="B1" s="2" t="str">
        <f ca="1">IFERROR(__xludf.DUMMYFUNCTION("""COMPUTED_VALUE"""),"atriakshita55@gmail.com")</f>
        <v>atriakshita55@gmail.com</v>
      </c>
      <c r="C1" s="2" t="str">
        <f ca="1">IFERROR(__xludf.DUMMYFUNCTION("""COMPUTED_VALUE"""),"Akshita Atri")</f>
        <v>Akshita Atri</v>
      </c>
      <c r="D1" s="2" t="str">
        <f ca="1">IFERROR(__xludf.DUMMYFUNCTION("""COMPUTED_VALUE"""),"III Year")</f>
        <v>III Year</v>
      </c>
      <c r="E1" s="2" t="str">
        <f ca="1">IFERROR(__xludf.DUMMYFUNCTION("""COMPUTED_VALUE"""),"B.A (P)")</f>
        <v>B.A (P)</v>
      </c>
      <c r="F1" s="2" t="str">
        <f ca="1">IFERROR(__xludf.DUMMYFUNCTION("""COMPUTED_VALUE"""),"19/2034")</f>
        <v>19/2034</v>
      </c>
      <c r="G1" s="2">
        <f ca="1">IFERROR(__xludf.DUMMYFUNCTION("""COMPUTED_VALUE"""),8571980570)</f>
        <v>8571980570</v>
      </c>
      <c r="H1" s="2" t="str">
        <f ca="1">IFERROR(__xludf.DUMMYFUNCTION("""COMPUTED_VALUE"""),"Kirti Anamika")</f>
        <v>Kirti Anamika</v>
      </c>
      <c r="I1" s="2" t="str">
        <f ca="1">IFERROR(__xludf.DUMMYFUNCTION("""COMPUTED_VALUE"""),"4-5 hours")</f>
        <v>4-5 hours</v>
      </c>
      <c r="J1" s="2" t="str">
        <f ca="1">IFERROR(__xludf.DUMMYFUNCTION("""COMPUTED_VALUE"""),"Time saved in travelling")</f>
        <v>Time saved in travelling</v>
      </c>
      <c r="K1" s="2" t="str">
        <f ca="1">IFERROR(__xludf.DUMMYFUNCTION("""COMPUTED_VALUE"""),"Lack of physical interaction and personal touch ‘")</f>
        <v>Lack of physical interaction and personal touch ‘</v>
      </c>
      <c r="L1" s="2">
        <f ca="1">IFERROR(__xludf.DUMMYFUNCTION("""COMPUTED_VALUE"""),7)</f>
        <v>7</v>
      </c>
      <c r="M1" s="2" t="str">
        <f ca="1">IFERROR(__xludf.DUMMYFUNCTION("""COMPUTED_VALUE"""),"Offline")</f>
        <v>Offline</v>
      </c>
      <c r="N1" s="2" t="str">
        <f ca="1">IFERROR(__xludf.DUMMYFUNCTION("""COMPUTED_VALUE"""),"Compulsion due to pandemic")</f>
        <v>Compulsion due to pandemic</v>
      </c>
      <c r="O1" s="2" t="str">
        <f ca="1">IFERROR(__xludf.DUMMYFUNCTION("""COMPUTED_VALUE"""),"Yes")</f>
        <v>Yes</v>
      </c>
      <c r="P1" s="2" t="str">
        <f ca="1">IFERROR(__xludf.DUMMYFUNCTION("""COMPUTED_VALUE"""),"Yes")</f>
        <v>Yes</v>
      </c>
      <c r="Q1" s="2" t="str">
        <f ca="1">IFERROR(__xludf.DUMMYFUNCTION("""COMPUTED_VALUE"""),"Yes")</f>
        <v>Yes</v>
      </c>
      <c r="R1" s="2" t="str">
        <f ca="1">IFERROR(__xludf.DUMMYFUNCTION("""COMPUTED_VALUE"""),"No")</f>
        <v>No</v>
      </c>
      <c r="S1" s="2" t="str">
        <f ca="1">IFERROR(__xludf.DUMMYFUNCTION("""COMPUTED_VALUE"""),"Yes")</f>
        <v>Yes</v>
      </c>
      <c r="T1" s="2" t="str">
        <f ca="1">IFERROR(__xludf.DUMMYFUNCTION("""COMPUTED_VALUE"""),"Online")</f>
        <v>Online</v>
      </c>
      <c r="U1" s="2" t="str">
        <f ca="1">IFERROR(__xludf.DUMMYFUNCTION("""COMPUTED_VALUE"""),"No")</f>
        <v>No</v>
      </c>
      <c r="V1" s="2"/>
      <c r="W1" s="2"/>
      <c r="X1" s="2" t="str">
        <f ca="1">IFERROR(__xludf.DUMMYFUNCTION("""COMPUTED_VALUE"""),"Sometimes")</f>
        <v>Sometimes</v>
      </c>
      <c r="Y1" s="2" t="str">
        <f ca="1"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1" s="2"/>
      <c r="AA1" s="2" t="str">
        <f ca="1">IFERROR(__xludf.DUMMYFUNCTION("""COMPUTED_VALUE"""),"Mild: Family members ocassionally short-tempered with one another;no physical violence.")</f>
        <v>Mild: Family members ocassionally short-tempered with one another;no physical violence.</v>
      </c>
      <c r="AB1" s="2" t="str">
        <f ca="1">IFERROR(__xludf.DUMMYFUNCTION("""COMPUTED_VALUE"""),"None")</f>
        <v>None</v>
      </c>
      <c r="AC1" s="2" t="str">
        <f ca="1">IFERROR(__xludf.DUMMYFUNCTION("""COMPUTED_VALUE"""),"Second Dose")</f>
        <v>Second Dose</v>
      </c>
      <c r="AD1" s="2"/>
      <c r="AE1" s="2"/>
      <c r="AF1" s="2"/>
      <c r="AG1" s="2"/>
      <c r="AH1" s="2"/>
      <c r="AI1" s="2"/>
    </row>
    <row r="2" spans="1:35" ht="15.75" customHeight="1" x14ac:dyDescent="0.25">
      <c r="A2" s="1">
        <f ca="1">IFERROR(__xludf.DUMMYFUNCTION("""COMPUTED_VALUE"""),44496.4832982291)</f>
        <v>44496.483298229097</v>
      </c>
      <c r="B2" s="2" t="str">
        <f ca="1">IFERROR(__xludf.DUMMYFUNCTION("""COMPUTED_VALUE"""),"ishirao21@gmail.com")</f>
        <v>ishirao21@gmail.com</v>
      </c>
      <c r="C2" s="2" t="str">
        <f ca="1">IFERROR(__xludf.DUMMYFUNCTION("""COMPUTED_VALUE"""),"Ishika Yadav ")</f>
        <v xml:space="preserve">Ishika Yadav </v>
      </c>
      <c r="D2" s="2" t="str">
        <f ca="1">IFERROR(__xludf.DUMMYFUNCTION("""COMPUTED_VALUE"""),"III Year")</f>
        <v>III Year</v>
      </c>
      <c r="E2" s="2" t="str">
        <f ca="1">IFERROR(__xludf.DUMMYFUNCTION("""COMPUTED_VALUE"""),"B.A (P)")</f>
        <v>B.A (P)</v>
      </c>
      <c r="F2" s="2" t="str">
        <f ca="1">IFERROR(__xludf.DUMMYFUNCTION("""COMPUTED_VALUE"""),"19/0927")</f>
        <v>19/0927</v>
      </c>
      <c r="G2" s="2">
        <f ca="1">IFERROR(__xludf.DUMMYFUNCTION("""COMPUTED_VALUE"""),9711001977)</f>
        <v>9711001977</v>
      </c>
      <c r="H2" s="2" t="str">
        <f ca="1">IFERROR(__xludf.DUMMYFUNCTION("""COMPUTED_VALUE"""),"Kirti Anamika")</f>
        <v>Kirti Anamika</v>
      </c>
      <c r="I2" s="2" t="str">
        <f ca="1">IFERROR(__xludf.DUMMYFUNCTION("""COMPUTED_VALUE"""),"More than 5 hours")</f>
        <v>More than 5 hours</v>
      </c>
      <c r="J2" s="2" t="str">
        <f ca="1">IFERROR(__xludf.DUMMYFUNCTION("""COMPUTED_VALUE"""),"Time saved in travelling, Convenience to outstation students, Other")</f>
        <v>Time saved in travelling, Convenience to outstation students, Other</v>
      </c>
      <c r="K2" s="2" t="str">
        <f ca="1">IFERROR(__xludf.DUMMYFUNCTION("""COMPUTED_VALUE"""),"Lack of physical interaction and personal touch ‘")</f>
        <v>Lack of physical interaction and personal touch ‘</v>
      </c>
      <c r="L2" s="2">
        <f ca="1">IFERROR(__xludf.DUMMYFUNCTION("""COMPUTED_VALUE"""),10)</f>
        <v>10</v>
      </c>
      <c r="M2" s="2" t="str">
        <f ca="1">IFERROR(__xludf.DUMMYFUNCTION("""COMPUTED_VALUE"""),"Online")</f>
        <v>Online</v>
      </c>
      <c r="N2" s="2" t="str">
        <f ca="1">IFERROR(__xludf.DUMMYFUNCTION("""COMPUTED_VALUE"""),"Satisfactory")</f>
        <v>Satisfactory</v>
      </c>
      <c r="O2" s="2" t="str">
        <f ca="1">IFERROR(__xludf.DUMMYFUNCTION("""COMPUTED_VALUE"""),"Yes")</f>
        <v>Yes</v>
      </c>
      <c r="P2" s="2" t="str">
        <f ca="1">IFERROR(__xludf.DUMMYFUNCTION("""COMPUTED_VALUE"""),"Yes")</f>
        <v>Yes</v>
      </c>
      <c r="Q2" s="2" t="str">
        <f ca="1">IFERROR(__xludf.DUMMYFUNCTION("""COMPUTED_VALUE"""),"Yes")</f>
        <v>Yes</v>
      </c>
      <c r="R2" s="2" t="str">
        <f ca="1">IFERROR(__xludf.DUMMYFUNCTION("""COMPUTED_VALUE"""),"Yes")</f>
        <v>Yes</v>
      </c>
      <c r="S2" s="2" t="str">
        <f ca="1">IFERROR(__xludf.DUMMYFUNCTION("""COMPUTED_VALUE"""),"No")</f>
        <v>No</v>
      </c>
      <c r="T2" s="2" t="str">
        <f ca="1">IFERROR(__xludf.DUMMYFUNCTION("""COMPUTED_VALUE"""),"Online")</f>
        <v>Online</v>
      </c>
      <c r="U2" s="2" t="str">
        <f ca="1">IFERROR(__xludf.DUMMYFUNCTION("""COMPUTED_VALUE"""),"Yes")</f>
        <v>Yes</v>
      </c>
      <c r="V2" s="2" t="str">
        <f ca="1">IFERROR(__xludf.DUMMYFUNCTION("""COMPUTED_VALUE"""),"No ")</f>
        <v xml:space="preserve">No </v>
      </c>
      <c r="W2" s="2" t="str">
        <f ca="1">IFERROR(__xludf.DUMMYFUNCTION("""COMPUTED_VALUE"""),"More study material on time ")</f>
        <v xml:space="preserve">More study material on time </v>
      </c>
      <c r="X2" s="2" t="str">
        <f ca="1">IFERROR(__xludf.DUMMYFUNCTION("""COMPUTED_VALUE"""),"Sometimes ")</f>
        <v xml:space="preserve">Sometimes </v>
      </c>
      <c r="Y2" s="2" t="str">
        <f ca="1"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2" s="2"/>
      <c r="AA2" s="2" t="str">
        <f ca="1">IFERROR(__xludf.DUMMYFUNCTION("""COMPUTED_VALUE"""),"None")</f>
        <v>None</v>
      </c>
      <c r="AB2" s="2" t="str">
        <f ca="1">IFERROR(__xludf.DUMMYFUNCTION("""COMPUTED_VALUE"""),"Moderate: Symptoms severe and require brief hospitalization")</f>
        <v>Moderate: Symptoms severe and require brief hospitalization</v>
      </c>
      <c r="AC2" s="2" t="str">
        <f ca="1">IFERROR(__xludf.DUMMYFUNCTION("""COMPUTED_VALUE"""),"Second Dose")</f>
        <v>Second Dose</v>
      </c>
      <c r="AD2" s="2"/>
      <c r="AE2" s="2"/>
      <c r="AF2" s="2"/>
      <c r="AG2" s="2"/>
      <c r="AH2" s="2"/>
      <c r="AI2" s="2"/>
    </row>
    <row r="3" spans="1:35" ht="15.75" customHeight="1" x14ac:dyDescent="0.25">
      <c r="A3" s="1">
        <f ca="1">IFERROR(__xludf.DUMMYFUNCTION("""COMPUTED_VALUE"""),44496.4881889699)</f>
        <v>44496.488188969903</v>
      </c>
      <c r="B3" s="2" t="str">
        <f ca="1">IFERROR(__xludf.DUMMYFUNCTION("""COMPUTED_VALUE"""),"parul.year.2001@gmail.com")</f>
        <v>parul.year.2001@gmail.com</v>
      </c>
      <c r="C3" s="2" t="str">
        <f ca="1">IFERROR(__xludf.DUMMYFUNCTION("""COMPUTED_VALUE"""),"PARUL ")</f>
        <v xml:space="preserve">PARUL </v>
      </c>
      <c r="D3" s="2" t="str">
        <f ca="1">IFERROR(__xludf.DUMMYFUNCTION("""COMPUTED_VALUE"""),"III Year")</f>
        <v>III Year</v>
      </c>
      <c r="E3" s="2" t="str">
        <f ca="1">IFERROR(__xludf.DUMMYFUNCTION("""COMPUTED_VALUE"""),"B.A (P)")</f>
        <v>B.A (P)</v>
      </c>
      <c r="F3" s="2" t="str">
        <f ca="1">IFERROR(__xludf.DUMMYFUNCTION("""COMPUTED_VALUE"""),"19/1239 ")</f>
        <v xml:space="preserve">19/1239 </v>
      </c>
      <c r="G3" s="2">
        <f ca="1">IFERROR(__xludf.DUMMYFUNCTION("""COMPUTED_VALUE"""),8750932209)</f>
        <v>8750932209</v>
      </c>
      <c r="H3" s="2" t="str">
        <f ca="1">IFERROR(__xludf.DUMMYFUNCTION("""COMPUTED_VALUE"""),"Dr. Kirti ma'am ")</f>
        <v xml:space="preserve">Dr. Kirti ma'am </v>
      </c>
      <c r="I3" s="2" t="str">
        <f ca="1">IFERROR(__xludf.DUMMYFUNCTION("""COMPUTED_VALUE"""),"More than 5 hours")</f>
        <v>More than 5 hours</v>
      </c>
      <c r="J3" s="2" t="str">
        <f ca="1">IFERROR(__xludf.DUMMYFUNCTION("""COMPUTED_VALUE"""),"Time saved in travelling")</f>
        <v>Time saved in travelling</v>
      </c>
      <c r="K3" s="2" t="str">
        <f ca="1"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L3" s="2">
        <f ca="1">IFERROR(__xludf.DUMMYFUNCTION("""COMPUTED_VALUE"""),6)</f>
        <v>6</v>
      </c>
      <c r="M3" s="2" t="str">
        <f ca="1">IFERROR(__xludf.DUMMYFUNCTION("""COMPUTED_VALUE"""),"Blended Learning (both)")</f>
        <v>Blended Learning (both)</v>
      </c>
      <c r="N3" s="2" t="str">
        <f ca="1">IFERROR(__xludf.DUMMYFUNCTION("""COMPUTED_VALUE"""),"Compulsion due to pandemic")</f>
        <v>Compulsion due to pandemic</v>
      </c>
      <c r="O3" s="2" t="str">
        <f ca="1">IFERROR(__xludf.DUMMYFUNCTION("""COMPUTED_VALUE"""),"Yes")</f>
        <v>Yes</v>
      </c>
      <c r="P3" s="2" t="str">
        <f ca="1">IFERROR(__xludf.DUMMYFUNCTION("""COMPUTED_VALUE"""),"Yes")</f>
        <v>Yes</v>
      </c>
      <c r="Q3" s="2" t="str">
        <f ca="1">IFERROR(__xludf.DUMMYFUNCTION("""COMPUTED_VALUE"""),"Yes")</f>
        <v>Yes</v>
      </c>
      <c r="R3" s="2" t="str">
        <f ca="1">IFERROR(__xludf.DUMMYFUNCTION("""COMPUTED_VALUE"""),"Yes")</f>
        <v>Yes</v>
      </c>
      <c r="S3" s="2" t="str">
        <f ca="1">IFERROR(__xludf.DUMMYFUNCTION("""COMPUTED_VALUE"""),"Yes")</f>
        <v>Yes</v>
      </c>
      <c r="T3" s="2" t="str">
        <f ca="1">IFERROR(__xludf.DUMMYFUNCTION("""COMPUTED_VALUE"""),"Online")</f>
        <v>Online</v>
      </c>
      <c r="U3" s="2" t="str">
        <f ca="1">IFERROR(__xludf.DUMMYFUNCTION("""COMPUTED_VALUE"""),"Yes")</f>
        <v>Yes</v>
      </c>
      <c r="V3" s="2"/>
      <c r="W3" s="2"/>
      <c r="X3" s="2" t="str">
        <f ca="1">IFERROR(__xludf.DUMMYFUNCTION("""COMPUTED_VALUE"""),"Yes")</f>
        <v>Yes</v>
      </c>
      <c r="Y3" s="2" t="str">
        <f ca="1">IFERROR(__xludf.DUMMYFUNCTION("""COMPUTED_VALUE"""),"Severe: Persistent worries and/or severe stress-related symptoms (e.g,. feel extremely anxious, sad and/or angry; severe/frequent trouble sleeping)")</f>
        <v>Severe: Persistent worries and/or severe stress-related symptoms (e.g,. feel extremely anxious, sad and/or angry; severe/frequent trouble sleeping)</v>
      </c>
      <c r="Z3" s="2"/>
      <c r="AA3" s="2" t="str">
        <f ca="1">IFERROR(__xludf.DUMMYFUNCTION("""COMPUTED_VALUE"""),"None")</f>
        <v>None</v>
      </c>
      <c r="AB3" s="2" t="str">
        <f ca="1">IFERROR(__xludf.DUMMYFUNCTION("""COMPUTED_VALUE"""),"None")</f>
        <v>None</v>
      </c>
      <c r="AC3" s="2" t="str">
        <f ca="1">IFERROR(__xludf.DUMMYFUNCTION("""COMPUTED_VALUE"""),"Second Dose")</f>
        <v>Second Dose</v>
      </c>
      <c r="AD3" s="2"/>
      <c r="AE3" s="2"/>
      <c r="AF3" s="2"/>
      <c r="AG3" s="2"/>
      <c r="AH3" s="2"/>
      <c r="AI3" s="2"/>
    </row>
    <row r="4" spans="1:35" ht="15.75" customHeight="1" x14ac:dyDescent="0.25">
      <c r="A4" s="1">
        <f ca="1">IFERROR(__xludf.DUMMYFUNCTION("""COMPUTED_VALUE"""),44496.4919270023)</f>
        <v>44496.491927002302</v>
      </c>
      <c r="B4" s="2" t="str">
        <f ca="1">IFERROR(__xludf.DUMMYFUNCTION("""COMPUTED_VALUE"""),"yadavparul4197@gmail.com")</f>
        <v>yadavparul4197@gmail.com</v>
      </c>
      <c r="C4" s="2" t="str">
        <f ca="1">IFERROR(__xludf.DUMMYFUNCTION("""COMPUTED_VALUE"""),"Parul")</f>
        <v>Parul</v>
      </c>
      <c r="D4" s="2" t="str">
        <f ca="1">IFERROR(__xludf.DUMMYFUNCTION("""COMPUTED_VALUE"""),"III Year")</f>
        <v>III Year</v>
      </c>
      <c r="E4" s="2" t="str">
        <f ca="1">IFERROR(__xludf.DUMMYFUNCTION("""COMPUTED_VALUE"""),"B.A (P)")</f>
        <v>B.A (P)</v>
      </c>
      <c r="F4" s="2" t="str">
        <f ca="1">IFERROR(__xludf.DUMMYFUNCTION("""COMPUTED_VALUE"""),"19/0513")</f>
        <v>19/0513</v>
      </c>
      <c r="G4" s="2">
        <f ca="1">IFERROR(__xludf.DUMMYFUNCTION("""COMPUTED_VALUE"""),9991144486)</f>
        <v>9991144486</v>
      </c>
      <c r="H4" s="2" t="str">
        <f ca="1">IFERROR(__xludf.DUMMYFUNCTION("""COMPUTED_VALUE"""),"Kirti anamika")</f>
        <v>Kirti anamika</v>
      </c>
      <c r="I4" s="2" t="str">
        <f ca="1">IFERROR(__xludf.DUMMYFUNCTION("""COMPUTED_VALUE"""),"4-5 hours")</f>
        <v>4-5 hours</v>
      </c>
      <c r="J4" s="2" t="str">
        <f ca="1">IFERROR(__xludf.DUMMYFUNCTION("""COMPUTED_VALUE"""),"Time saved in travelling")</f>
        <v>Time saved in travelling</v>
      </c>
      <c r="K4" s="2" t="str">
        <f ca="1">IFERROR(__xludf.DUMMYFUNCTION("""COMPUTED_VALUE"""),"Lack of physical interaction and personal touch ‘")</f>
        <v>Lack of physical interaction and personal touch ‘</v>
      </c>
      <c r="L4" s="2">
        <f ca="1">IFERROR(__xludf.DUMMYFUNCTION("""COMPUTED_VALUE"""),6)</f>
        <v>6</v>
      </c>
      <c r="M4" s="2" t="str">
        <f ca="1">IFERROR(__xludf.DUMMYFUNCTION("""COMPUTED_VALUE"""),"Online")</f>
        <v>Online</v>
      </c>
      <c r="N4" s="2" t="str">
        <f ca="1">IFERROR(__xludf.DUMMYFUNCTION("""COMPUTED_VALUE"""),"Satisfactory")</f>
        <v>Satisfactory</v>
      </c>
      <c r="O4" s="2" t="str">
        <f ca="1">IFERROR(__xludf.DUMMYFUNCTION("""COMPUTED_VALUE"""),"Yes")</f>
        <v>Yes</v>
      </c>
      <c r="P4" s="2" t="str">
        <f ca="1">IFERROR(__xludf.DUMMYFUNCTION("""COMPUTED_VALUE"""),"Yes")</f>
        <v>Yes</v>
      </c>
      <c r="Q4" s="2" t="str">
        <f ca="1">IFERROR(__xludf.DUMMYFUNCTION("""COMPUTED_VALUE"""),"Yes")</f>
        <v>Yes</v>
      </c>
      <c r="R4" s="2" t="str">
        <f ca="1">IFERROR(__xludf.DUMMYFUNCTION("""COMPUTED_VALUE"""),"No")</f>
        <v>No</v>
      </c>
      <c r="S4" s="2" t="str">
        <f ca="1">IFERROR(__xludf.DUMMYFUNCTION("""COMPUTED_VALUE"""),"No")</f>
        <v>No</v>
      </c>
      <c r="T4" s="2" t="str">
        <f ca="1">IFERROR(__xludf.DUMMYFUNCTION("""COMPUTED_VALUE"""),"Online")</f>
        <v>Online</v>
      </c>
      <c r="U4" s="2" t="str">
        <f ca="1">IFERROR(__xludf.DUMMYFUNCTION("""COMPUTED_VALUE"""),"Yes")</f>
        <v>Yes</v>
      </c>
      <c r="V4" s="2" t="str">
        <f ca="1">IFERROR(__xludf.DUMMYFUNCTION("""COMPUTED_VALUE"""),"No")</f>
        <v>No</v>
      </c>
      <c r="W4" s="2"/>
      <c r="X4" s="2" t="str">
        <f ca="1">IFERROR(__xludf.DUMMYFUNCTION("""COMPUTED_VALUE"""),"No")</f>
        <v>No</v>
      </c>
      <c r="Y4" s="2" t="str">
        <f ca="1">IFERROR(__xludf.DUMMYFUNCTION("""COMPUTED_VALUE"""),"None")</f>
        <v>None</v>
      </c>
      <c r="Z4" s="2"/>
      <c r="AA4" s="2" t="str">
        <f ca="1">IFERROR(__xludf.DUMMYFUNCTION("""COMPUTED_VALUE"""),"None")</f>
        <v>None</v>
      </c>
      <c r="AB4" s="2" t="str">
        <f ca="1">IFERROR(__xludf.DUMMYFUNCTION("""COMPUTED_VALUE"""),"None")</f>
        <v>None</v>
      </c>
      <c r="AC4" s="2" t="str">
        <f ca="1">IFERROR(__xludf.DUMMYFUNCTION("""COMPUTED_VALUE"""),"First Dose")</f>
        <v>First Dose</v>
      </c>
      <c r="AD4" s="2"/>
      <c r="AE4" s="2"/>
      <c r="AF4" s="2"/>
      <c r="AG4" s="2"/>
      <c r="AH4" s="2"/>
      <c r="AI4" s="2"/>
    </row>
    <row r="5" spans="1:35" ht="15.75" customHeight="1" x14ac:dyDescent="0.25">
      <c r="A5" s="1">
        <f ca="1">IFERROR(__xludf.DUMMYFUNCTION("""COMPUTED_VALUE"""),44496.508921574)</f>
        <v>44496.508921574001</v>
      </c>
      <c r="B5" s="2" t="str">
        <f ca="1">IFERROR(__xludf.DUMMYFUNCTION("""COMPUTED_VALUE"""),"msgeetu210302@gmail.com")</f>
        <v>msgeetu210302@gmail.com</v>
      </c>
      <c r="C5" s="2" t="str">
        <f ca="1">IFERROR(__xludf.DUMMYFUNCTION("""COMPUTED_VALUE"""),"Geetu")</f>
        <v>Geetu</v>
      </c>
      <c r="D5" s="2" t="str">
        <f ca="1">IFERROR(__xludf.DUMMYFUNCTION("""COMPUTED_VALUE"""),"III Year")</f>
        <v>III Year</v>
      </c>
      <c r="E5" s="2" t="str">
        <f ca="1">IFERROR(__xludf.DUMMYFUNCTION("""COMPUTED_VALUE"""),"B.A (P)")</f>
        <v>B.A (P)</v>
      </c>
      <c r="F5" s="2" t="str">
        <f ca="1">IFERROR(__xludf.DUMMYFUNCTION("""COMPUTED_VALUE"""),"Shyama Prasad Mukherjee only for women")</f>
        <v>Shyama Prasad Mukherjee only for women</v>
      </c>
      <c r="G5" s="2">
        <f ca="1">IFERROR(__xludf.DUMMYFUNCTION("""COMPUTED_VALUE"""),7042590694)</f>
        <v>7042590694</v>
      </c>
      <c r="H5" s="2" t="str">
        <f ca="1">IFERROR(__xludf.DUMMYFUNCTION("""COMPUTED_VALUE"""),"Kirti ma'am")</f>
        <v>Kirti ma'am</v>
      </c>
      <c r="I5" s="2" t="str">
        <f ca="1">IFERROR(__xludf.DUMMYFUNCTION("""COMPUTED_VALUE"""),"4-5 hours")</f>
        <v>4-5 hours</v>
      </c>
      <c r="J5" s="2" t="str">
        <f ca="1">IFERROR(__xludf.DUMMYFUNCTION("""COMPUTED_VALUE"""),"Convenience to outstation students")</f>
        <v>Convenience to outstation students</v>
      </c>
      <c r="K5" s="2" t="str">
        <f ca="1">IFERROR(__xludf.DUMMYFUNCTION("""COMPUTED_VALUE"""),"Students are sometimes less involved/engaged (leave the class in between)")</f>
        <v>Students are sometimes less involved/engaged (leave the class in between)</v>
      </c>
      <c r="L5" s="2">
        <f ca="1">IFERROR(__xludf.DUMMYFUNCTION("""COMPUTED_VALUE"""),5)</f>
        <v>5</v>
      </c>
      <c r="M5" s="2" t="str">
        <f ca="1">IFERROR(__xludf.DUMMYFUNCTION("""COMPUTED_VALUE"""),"Offline")</f>
        <v>Offline</v>
      </c>
      <c r="N5" s="2" t="str">
        <f ca="1">IFERROR(__xludf.DUMMYFUNCTION("""COMPUTED_VALUE"""),"Compulsion due to pandemic")</f>
        <v>Compulsion due to pandemic</v>
      </c>
      <c r="O5" s="2" t="str">
        <f ca="1">IFERROR(__xludf.DUMMYFUNCTION("""COMPUTED_VALUE"""),"Yes")</f>
        <v>Yes</v>
      </c>
      <c r="P5" s="2" t="str">
        <f ca="1">IFERROR(__xludf.DUMMYFUNCTION("""COMPUTED_VALUE"""),"No")</f>
        <v>No</v>
      </c>
      <c r="Q5" s="2" t="str">
        <f ca="1">IFERROR(__xludf.DUMMYFUNCTION("""COMPUTED_VALUE"""),"Yes")</f>
        <v>Yes</v>
      </c>
      <c r="R5" s="2" t="str">
        <f ca="1">IFERROR(__xludf.DUMMYFUNCTION("""COMPUTED_VALUE"""),"Yes")</f>
        <v>Yes</v>
      </c>
      <c r="S5" s="2" t="str">
        <f ca="1">IFERROR(__xludf.DUMMYFUNCTION("""COMPUTED_VALUE"""),"Yes")</f>
        <v>Yes</v>
      </c>
      <c r="T5" s="2" t="str">
        <f ca="1">IFERROR(__xludf.DUMMYFUNCTION("""COMPUTED_VALUE"""),"Online")</f>
        <v>Online</v>
      </c>
      <c r="U5" s="2" t="str">
        <f ca="1">IFERROR(__xludf.DUMMYFUNCTION("""COMPUTED_VALUE"""),"No")</f>
        <v>No</v>
      </c>
      <c r="V5" s="2" t="str">
        <f ca="1">IFERROR(__xludf.DUMMYFUNCTION("""COMPUTED_VALUE"""),"Yes")</f>
        <v>Yes</v>
      </c>
      <c r="W5" s="2" t="str">
        <f ca="1">IFERROR(__xludf.DUMMYFUNCTION("""COMPUTED_VALUE"""),"We can give our point of view.")</f>
        <v>We can give our point of view.</v>
      </c>
      <c r="X5" s="2" t="str">
        <f ca="1">IFERROR(__xludf.DUMMYFUNCTION("""COMPUTED_VALUE"""),"Yes")</f>
        <v>Yes</v>
      </c>
      <c r="Y5" s="2" t="str">
        <f ca="1"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5" s="2" t="str">
        <f ca="1">IFERROR(__xludf.DUMMYFUNCTION("""COMPUTED_VALUE"""),"I do my favourite work like hearing a song and  dancing etc.")</f>
        <v>I do my favourite work like hearing a song and  dancing etc.</v>
      </c>
      <c r="AA5" s="2" t="str">
        <f ca="1">IFERROR(__xludf.DUMMYFUNCTION("""COMPUTED_VALUE"""),"None")</f>
        <v>None</v>
      </c>
      <c r="AB5" s="2" t="str">
        <f ca="1">IFERROR(__xludf.DUMMYFUNCTION("""COMPUTED_VALUE"""),"Moderate: Symptoms severe and require brief hospitalization")</f>
        <v>Moderate: Symptoms severe and require brief hospitalization</v>
      </c>
      <c r="AC5" s="2" t="str">
        <f ca="1">IFERROR(__xludf.DUMMYFUNCTION("""COMPUTED_VALUE"""),"First Dose")</f>
        <v>First Dose</v>
      </c>
      <c r="AD5" s="2"/>
      <c r="AE5" s="2"/>
      <c r="AF5" s="2"/>
      <c r="AG5" s="2"/>
      <c r="AH5" s="2"/>
      <c r="AI5" s="2"/>
    </row>
    <row r="6" spans="1:35" ht="15.75" customHeight="1" x14ac:dyDescent="0.25">
      <c r="A6" s="1">
        <f ca="1">IFERROR(__xludf.DUMMYFUNCTION("""COMPUTED_VALUE"""),44496.5136989699)</f>
        <v>44496.513698969902</v>
      </c>
      <c r="B6" s="2" t="str">
        <f ca="1">IFERROR(__xludf.DUMMYFUNCTION("""COMPUTED_VALUE"""),"sonalika05bacchi@gmail.com")</f>
        <v>sonalika05bacchi@gmail.com</v>
      </c>
      <c r="C6" s="2" t="str">
        <f ca="1">IFERROR(__xludf.DUMMYFUNCTION("""COMPUTED_VALUE"""),"Sonalika Chauhan")</f>
        <v>Sonalika Chauhan</v>
      </c>
      <c r="D6" s="2" t="str">
        <f ca="1">IFERROR(__xludf.DUMMYFUNCTION("""COMPUTED_VALUE"""),"III Year")</f>
        <v>III Year</v>
      </c>
      <c r="E6" s="2" t="str">
        <f ca="1">IFERROR(__xludf.DUMMYFUNCTION("""COMPUTED_VALUE"""),"B.A (P)")</f>
        <v>B.A (P)</v>
      </c>
      <c r="F6" s="2" t="str">
        <f ca="1">IFERROR(__xludf.DUMMYFUNCTION("""COMPUTED_VALUE"""),"19/1410")</f>
        <v>19/1410</v>
      </c>
      <c r="G6" s="2"/>
      <c r="H6" s="2" t="str">
        <f ca="1">IFERROR(__xludf.DUMMYFUNCTION("""COMPUTED_VALUE"""),"Dr. Kirti Anamika")</f>
        <v>Dr. Kirti Anamika</v>
      </c>
      <c r="I6" s="2" t="str">
        <f ca="1">IFERROR(__xludf.DUMMYFUNCTION("""COMPUTED_VALUE"""),"More than 5 hours")</f>
        <v>More than 5 hours</v>
      </c>
      <c r="J6" s="2"/>
      <c r="K6" s="2" t="str">
        <f ca="1">IFERROR(__xludf.DUMMYFUNCTION("""COMPUTED_VALUE"""),"Network related disruptions, Lack of physical interaction and personal touch ‘")</f>
        <v>Network related disruptions, Lack of physical interaction and personal touch ‘</v>
      </c>
      <c r="L6" s="2">
        <f ca="1">IFERROR(__xludf.DUMMYFUNCTION("""COMPUTED_VALUE"""),5)</f>
        <v>5</v>
      </c>
      <c r="M6" s="2" t="str">
        <f ca="1">IFERROR(__xludf.DUMMYFUNCTION("""COMPUTED_VALUE"""),"Blended Learning (both)")</f>
        <v>Blended Learning (both)</v>
      </c>
      <c r="N6" s="2" t="str">
        <f ca="1">IFERROR(__xludf.DUMMYFUNCTION("""COMPUTED_VALUE"""),"Compulsion due to pandemic")</f>
        <v>Compulsion due to pandemic</v>
      </c>
      <c r="O6" s="2" t="str">
        <f ca="1">IFERROR(__xludf.DUMMYFUNCTION("""COMPUTED_VALUE"""),"Yes")</f>
        <v>Yes</v>
      </c>
      <c r="P6" s="2" t="str">
        <f ca="1">IFERROR(__xludf.DUMMYFUNCTION("""COMPUTED_VALUE"""),"No")</f>
        <v>No</v>
      </c>
      <c r="Q6" s="2" t="str">
        <f ca="1">IFERROR(__xludf.DUMMYFUNCTION("""COMPUTED_VALUE"""),"Yes")</f>
        <v>Yes</v>
      </c>
      <c r="R6" s="2" t="str">
        <f ca="1">IFERROR(__xludf.DUMMYFUNCTION("""COMPUTED_VALUE"""),"Yes")</f>
        <v>Yes</v>
      </c>
      <c r="S6" s="2" t="str">
        <f ca="1">IFERROR(__xludf.DUMMYFUNCTION("""COMPUTED_VALUE"""),"No")</f>
        <v>No</v>
      </c>
      <c r="T6" s="2" t="str">
        <f ca="1">IFERROR(__xludf.DUMMYFUNCTION("""COMPUTED_VALUE"""),"Online")</f>
        <v>Online</v>
      </c>
      <c r="U6" s="2" t="str">
        <f ca="1">IFERROR(__xludf.DUMMYFUNCTION("""COMPUTED_VALUE"""),"Yes")</f>
        <v>Yes</v>
      </c>
      <c r="V6" s="2" t="str">
        <f ca="1">IFERROR(__xludf.DUMMYFUNCTION("""COMPUTED_VALUE"""),"Allow practice for the societies in college atleast")</f>
        <v>Allow practice for the societies in college atleast</v>
      </c>
      <c r="W6" s="2" t="str">
        <f ca="1">IFERROR(__xludf.DUMMYFUNCTION("""COMPUTED_VALUE"""),"I want a certain answer if the college will reopen or not. I lived in a PG and I'm still paying rent since 2 years now.")</f>
        <v>I want a certain answer if the college will reopen or not. I lived in a PG and I'm still paying rent since 2 years now.</v>
      </c>
      <c r="X6" s="2" t="str">
        <f ca="1">IFERROR(__xludf.DUMMYFUNCTION("""COMPUTED_VALUE"""),"Yes")</f>
        <v>Yes</v>
      </c>
      <c r="Y6" s="2" t="str">
        <f ca="1">IFERROR(__xludf.DUMMYFUNCTION("""COMPUTED_VALUE"""),"Severe: Persistent worries and/or severe stress-related symptoms (e.g,. feel extremely anxious, sad and/or angry; severe/frequent trouble sleeping)")</f>
        <v>Severe: Persistent worries and/or severe stress-related symptoms (e.g,. feel extremely anxious, sad and/or angry; severe/frequent trouble sleeping)</v>
      </c>
      <c r="Z6" s="2" t="str">
        <f ca="1">IFERROR(__xludf.DUMMYFUNCTION("""COMPUTED_VALUE"""),"Taking therapy")</f>
        <v>Taking therapy</v>
      </c>
      <c r="AA6" s="2" t="str">
        <f ca="1">IFERROR(__xludf.DUMMYFUNCTION("""COMPUTED_VALUE"""),"Mild: Family members ocassionally short-tempered with one another;no physical violence.")</f>
        <v>Mild: Family members ocassionally short-tempered with one another;no physical violence.</v>
      </c>
      <c r="AB6" s="2" t="str">
        <f ca="1">IFERROR(__xludf.DUMMYFUNCTION("""COMPUTED_VALUE"""),"Mild: Symptoms effectively managed at home")</f>
        <v>Mild: Symptoms effectively managed at home</v>
      </c>
      <c r="AC6" s="2" t="str">
        <f ca="1">IFERROR(__xludf.DUMMYFUNCTION("""COMPUTED_VALUE"""),"Second Dose")</f>
        <v>Second Dose</v>
      </c>
      <c r="AD6" s="2"/>
      <c r="AE6" s="2"/>
      <c r="AF6" s="2"/>
      <c r="AG6" s="2"/>
      <c r="AH6" s="2"/>
      <c r="AI6" s="2"/>
    </row>
    <row r="7" spans="1:35" ht="15.75" customHeight="1" x14ac:dyDescent="0.25">
      <c r="A7" s="1">
        <f ca="1">IFERROR(__xludf.DUMMYFUNCTION("""COMPUTED_VALUE"""),44496.5274178935)</f>
        <v>44496.5274178935</v>
      </c>
      <c r="B7" s="2" t="str">
        <f ca="1">IFERROR(__xludf.DUMMYFUNCTION("""COMPUTED_VALUE"""),"shimrahsheikh@gmail.com")</f>
        <v>shimrahsheikh@gmail.com</v>
      </c>
      <c r="C7" s="2" t="str">
        <f ca="1">IFERROR(__xludf.DUMMYFUNCTION("""COMPUTED_VALUE"""),"Alza")</f>
        <v>Alza</v>
      </c>
      <c r="D7" s="2" t="str">
        <f ca="1">IFERROR(__xludf.DUMMYFUNCTION("""COMPUTED_VALUE"""),"III Year")</f>
        <v>III Year</v>
      </c>
      <c r="E7" s="2" t="str">
        <f ca="1">IFERROR(__xludf.DUMMYFUNCTION("""COMPUTED_VALUE"""),"B.A (P)")</f>
        <v>B.A (P)</v>
      </c>
      <c r="F7" s="2" t="str">
        <f ca="1">IFERROR(__xludf.DUMMYFUNCTION("""COMPUTED_VALUE"""),"19/1654")</f>
        <v>19/1654</v>
      </c>
      <c r="G7" s="2">
        <f ca="1">IFERROR(__xludf.DUMMYFUNCTION("""COMPUTED_VALUE"""),8287204169)</f>
        <v>8287204169</v>
      </c>
      <c r="H7" s="2" t="str">
        <f ca="1">IFERROR(__xludf.DUMMYFUNCTION("""COMPUTED_VALUE""")," Dr. Kirti Anamika ")</f>
        <v xml:space="preserve"> Dr. Kirti Anamika </v>
      </c>
      <c r="I7" s="2" t="str">
        <f ca="1">IFERROR(__xludf.DUMMYFUNCTION("""COMPUTED_VALUE"""),"4-5 hours")</f>
        <v>4-5 hours</v>
      </c>
      <c r="J7" s="2" t="str">
        <f ca="1">IFERROR(__xludf.DUMMYFUNCTION("""COMPUTED_VALUE"""),"Other")</f>
        <v>Other</v>
      </c>
      <c r="K7" s="2" t="str">
        <f ca="1">IFERROR(__xludf.DUMMYFUNCTION("""COMPUTED_VALUE"""),"Network related disruptions, Lack of physical interaction and personal touch ‘, Students are sometimes less involved/engaged (leave the class in between), Eyes discomfort headache and mental illness ")</f>
        <v xml:space="preserve">Network related disruptions, Lack of physical interaction and personal touch ‘, Students are sometimes less involved/engaged (leave the class in between), Eyes discomfort headache and mental illness </v>
      </c>
      <c r="L7" s="2">
        <f ca="1">IFERROR(__xludf.DUMMYFUNCTION("""COMPUTED_VALUE"""),1)</f>
        <v>1</v>
      </c>
      <c r="M7" s="2" t="str">
        <f ca="1">IFERROR(__xludf.DUMMYFUNCTION("""COMPUTED_VALUE"""),"Offline")</f>
        <v>Offline</v>
      </c>
      <c r="N7" s="2" t="str">
        <f ca="1">IFERROR(__xludf.DUMMYFUNCTION("""COMPUTED_VALUE"""),"Not Satisfactory")</f>
        <v>Not Satisfactory</v>
      </c>
      <c r="O7" s="2" t="str">
        <f ca="1">IFERROR(__xludf.DUMMYFUNCTION("""COMPUTED_VALUE"""),"No")</f>
        <v>No</v>
      </c>
      <c r="P7" s="2" t="str">
        <f ca="1">IFERROR(__xludf.DUMMYFUNCTION("""COMPUTED_VALUE"""),"No")</f>
        <v>No</v>
      </c>
      <c r="Q7" s="2" t="str">
        <f ca="1">IFERROR(__xludf.DUMMYFUNCTION("""COMPUTED_VALUE"""),"Yes")</f>
        <v>Yes</v>
      </c>
      <c r="R7" s="2" t="str">
        <f ca="1">IFERROR(__xludf.DUMMYFUNCTION("""COMPUTED_VALUE"""),"No")</f>
        <v>No</v>
      </c>
      <c r="S7" s="2" t="str">
        <f ca="1">IFERROR(__xludf.DUMMYFUNCTION("""COMPUTED_VALUE"""),"Yes")</f>
        <v>Yes</v>
      </c>
      <c r="T7" s="2" t="str">
        <f ca="1">IFERROR(__xludf.DUMMYFUNCTION("""COMPUTED_VALUE"""),"Offline")</f>
        <v>Offline</v>
      </c>
      <c r="U7" s="2" t="str">
        <f ca="1">IFERROR(__xludf.DUMMYFUNCTION("""COMPUTED_VALUE"""),"No")</f>
        <v>No</v>
      </c>
      <c r="V7" s="2" t="str">
        <f ca="1">IFERROR(__xludf.DUMMYFUNCTION("""COMPUTED_VALUE"""),"Self confidence ,focused personality etc ")</f>
        <v xml:space="preserve">Self confidence ,focused personality etc </v>
      </c>
      <c r="W7" s="2" t="str">
        <f ca="1">IFERROR(__xludf.DUMMYFUNCTION("""COMPUTED_VALUE"""),"Build up of self confident personality")</f>
        <v>Build up of self confident personality</v>
      </c>
      <c r="X7" s="2" t="str">
        <f ca="1">IFERROR(__xludf.DUMMYFUNCTION("""COMPUTED_VALUE"""),"Yes, sometimes ")</f>
        <v xml:space="preserve">Yes, sometimes </v>
      </c>
      <c r="Y7" s="2" t="str">
        <f ca="1"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7" s="2" t="str">
        <f ca="1">IFERROR(__xludf.DUMMYFUNCTION("""COMPUTED_VALUE"""),"Self awareness and busy myself in extra curricular activities ")</f>
        <v xml:space="preserve">Self awareness and busy myself in extra curricular activities </v>
      </c>
      <c r="AA7" s="2" t="str">
        <f ca="1">IFERROR(__xludf.DUMMYFUNCTION("""COMPUTED_VALUE"""),"Mild: Family members ocassionally short-tempered with one another;no physical violence.")</f>
        <v>Mild: Family members ocassionally short-tempered with one another;no physical violence.</v>
      </c>
      <c r="AB7" s="2" t="str">
        <f ca="1">IFERROR(__xludf.DUMMYFUNCTION("""COMPUTED_VALUE"""),"None")</f>
        <v>None</v>
      </c>
      <c r="AC7" s="2" t="str">
        <f ca="1">IFERROR(__xludf.DUMMYFUNCTION("""COMPUTED_VALUE"""),"First Dose")</f>
        <v>First Dose</v>
      </c>
      <c r="AD7" s="2"/>
      <c r="AE7" s="2"/>
      <c r="AF7" s="2"/>
      <c r="AG7" s="2"/>
      <c r="AH7" s="2"/>
      <c r="AI7" s="2"/>
    </row>
    <row r="8" spans="1:35" ht="15.75" customHeight="1" x14ac:dyDescent="0.25">
      <c r="A8" s="1">
        <f ca="1">IFERROR(__xludf.DUMMYFUNCTION("""COMPUTED_VALUE"""),44496.5467983912)</f>
        <v>44496.546798391202</v>
      </c>
      <c r="B8" s="2" t="str">
        <f ca="1">IFERROR(__xludf.DUMMYFUNCTION("""COMPUTED_VALUE"""),"kaushikdayakshi5302@gmail.com")</f>
        <v>kaushikdayakshi5302@gmail.com</v>
      </c>
      <c r="C8" s="2" t="str">
        <f ca="1">IFERROR(__xludf.DUMMYFUNCTION("""COMPUTED_VALUE"""),"Dayakshi kaushik ")</f>
        <v xml:space="preserve">Dayakshi kaushik </v>
      </c>
      <c r="D8" s="2" t="str">
        <f ca="1">IFERROR(__xludf.DUMMYFUNCTION("""COMPUTED_VALUE"""),"III Year")</f>
        <v>III Year</v>
      </c>
      <c r="E8" s="2" t="str">
        <f ca="1">IFERROR(__xludf.DUMMYFUNCTION("""COMPUTED_VALUE"""),"B.A (P)")</f>
        <v>B.A (P)</v>
      </c>
      <c r="F8" s="2" t="str">
        <f ca="1">IFERROR(__xludf.DUMMYFUNCTION("""COMPUTED_VALUE"""),"19/0242")</f>
        <v>19/0242</v>
      </c>
      <c r="G8" s="2">
        <f ca="1">IFERROR(__xludf.DUMMYFUNCTION("""COMPUTED_VALUE"""),9643555954)</f>
        <v>9643555954</v>
      </c>
      <c r="H8" s="2" t="str">
        <f ca="1">IFERROR(__xludf.DUMMYFUNCTION("""COMPUTED_VALUE"""),"Kirti tripathi")</f>
        <v>Kirti tripathi</v>
      </c>
      <c r="I8" s="2" t="str">
        <f ca="1">IFERROR(__xludf.DUMMYFUNCTION("""COMPUTED_VALUE"""),"More than 5 hours")</f>
        <v>More than 5 hours</v>
      </c>
      <c r="J8" s="2" t="str">
        <f ca="1">IFERROR(__xludf.DUMMYFUNCTION("""COMPUTED_VALUE"""),"Time saved in travelling, Easy access to online study material, Other")</f>
        <v>Time saved in travelling, Easy access to online study material, Other</v>
      </c>
      <c r="K8" s="2" t="str">
        <f ca="1">IFERROR(__xludf.DUMMYFUNCTION("""COMPUTED_VALUE"""),"Network related disruptions")</f>
        <v>Network related disruptions</v>
      </c>
      <c r="L8" s="2">
        <f ca="1">IFERROR(__xludf.DUMMYFUNCTION("""COMPUTED_VALUE"""),8)</f>
        <v>8</v>
      </c>
      <c r="M8" s="2" t="str">
        <f ca="1">IFERROR(__xludf.DUMMYFUNCTION("""COMPUTED_VALUE"""),"Online")</f>
        <v>Online</v>
      </c>
      <c r="N8" s="2" t="str">
        <f ca="1">IFERROR(__xludf.DUMMYFUNCTION("""COMPUTED_VALUE"""),"Satisfactory")</f>
        <v>Satisfactory</v>
      </c>
      <c r="O8" s="2" t="str">
        <f ca="1">IFERROR(__xludf.DUMMYFUNCTION("""COMPUTED_VALUE"""),"Yes")</f>
        <v>Yes</v>
      </c>
      <c r="P8" s="2" t="str">
        <f ca="1">IFERROR(__xludf.DUMMYFUNCTION("""COMPUTED_VALUE"""),"Yes")</f>
        <v>Yes</v>
      </c>
      <c r="Q8" s="2" t="str">
        <f ca="1">IFERROR(__xludf.DUMMYFUNCTION("""COMPUTED_VALUE"""),"Yes")</f>
        <v>Yes</v>
      </c>
      <c r="R8" s="2" t="str">
        <f ca="1">IFERROR(__xludf.DUMMYFUNCTION("""COMPUTED_VALUE"""),"Yes")</f>
        <v>Yes</v>
      </c>
      <c r="S8" s="2" t="str">
        <f ca="1">IFERROR(__xludf.DUMMYFUNCTION("""COMPUTED_VALUE"""),"No")</f>
        <v>No</v>
      </c>
      <c r="T8" s="2" t="str">
        <f ca="1">IFERROR(__xludf.DUMMYFUNCTION("""COMPUTED_VALUE"""),"Online")</f>
        <v>Online</v>
      </c>
      <c r="U8" s="2" t="str">
        <f ca="1">IFERROR(__xludf.DUMMYFUNCTION("""COMPUTED_VALUE"""),"No")</f>
        <v>No</v>
      </c>
      <c r="V8" s="2" t="str">
        <f ca="1">IFERROR(__xludf.DUMMYFUNCTION("""COMPUTED_VALUE"""),"No only need notes of my subjects that's it")</f>
        <v>No only need notes of my subjects that's it</v>
      </c>
      <c r="W8" s="2" t="str">
        <f ca="1">IFERROR(__xludf.DUMMYFUNCTION("""COMPUTED_VALUE"""),"I like the way they analyze timely. And give importance to students opinion")</f>
        <v>I like the way they analyze timely. And give importance to students opinion</v>
      </c>
      <c r="X8" s="2" t="str">
        <f ca="1">IFERROR(__xludf.DUMMYFUNCTION("""COMPUTED_VALUE"""),"No")</f>
        <v>No</v>
      </c>
      <c r="Y8" s="2" t="str">
        <f ca="1">IFERROR(__xludf.DUMMYFUNCTION("""COMPUTED_VALUE"""),"Severe: Persistent worries and/or severe stress-related symptoms (e.g,. feel extremely anxious, sad and/or angry; severe/frequent trouble sleeping)")</f>
        <v>Severe: Persistent worries and/or severe stress-related symptoms (e.g,. feel extremely anxious, sad and/or angry; severe/frequent trouble sleeping)</v>
      </c>
      <c r="Z8" s="2" t="str">
        <f ca="1">IFERROR(__xludf.DUMMYFUNCTION("""COMPUTED_VALUE"""),"Music and go to library ")</f>
        <v xml:space="preserve">Music and go to library </v>
      </c>
      <c r="AA8" s="2" t="str">
        <f ca="1">IFERROR(__xludf.DUMMYFUNCTION("""COMPUTED_VALUE"""),"None")</f>
        <v>None</v>
      </c>
      <c r="AB8" s="2" t="str">
        <f ca="1">IFERROR(__xludf.DUMMYFUNCTION("""COMPUTED_VALUE"""),"Mild: Symptoms effectively managed at home")</f>
        <v>Mild: Symptoms effectively managed at home</v>
      </c>
      <c r="AC8" s="2" t="str">
        <f ca="1">IFERROR(__xludf.DUMMYFUNCTION("""COMPUTED_VALUE"""),"None")</f>
        <v>None</v>
      </c>
      <c r="AD8" s="2"/>
      <c r="AE8" s="2"/>
      <c r="AF8" s="2"/>
      <c r="AG8" s="2"/>
      <c r="AH8" s="2"/>
      <c r="AI8" s="2"/>
    </row>
    <row r="9" spans="1:35" ht="15.75" customHeight="1" x14ac:dyDescent="0.25">
      <c r="A9" s="1">
        <f ca="1">IFERROR(__xludf.DUMMYFUNCTION("""COMPUTED_VALUE"""),44496.6443801388)</f>
        <v>44496.644380138801</v>
      </c>
      <c r="B9" s="2" t="str">
        <f ca="1">IFERROR(__xludf.DUMMYFUNCTION("""COMPUTED_VALUE"""),"pallavisingh2202@gmail.com")</f>
        <v>pallavisingh2202@gmail.com</v>
      </c>
      <c r="C9" s="2" t="str">
        <f ca="1">IFERROR(__xludf.DUMMYFUNCTION("""COMPUTED_VALUE"""),"Pallavi Singh")</f>
        <v>Pallavi Singh</v>
      </c>
      <c r="D9" s="2" t="str">
        <f ca="1">IFERROR(__xludf.DUMMYFUNCTION("""COMPUTED_VALUE"""),"III Year")</f>
        <v>III Year</v>
      </c>
      <c r="E9" s="2" t="str">
        <f ca="1">IFERROR(__xludf.DUMMYFUNCTION("""COMPUTED_VALUE"""),"B.A (P)")</f>
        <v>B.A (P)</v>
      </c>
      <c r="F9" s="2" t="str">
        <f ca="1">IFERROR(__xludf.DUMMYFUNCTION("""COMPUTED_VALUE"""),"19/2096")</f>
        <v>19/2096</v>
      </c>
      <c r="G9" s="2">
        <f ca="1">IFERROR(__xludf.DUMMYFUNCTION("""COMPUTED_VALUE"""),7906642312)</f>
        <v>7906642312</v>
      </c>
      <c r="H9" s="2" t="str">
        <f ca="1">IFERROR(__xludf.DUMMYFUNCTION("""COMPUTED_VALUE"""),"Kirti Ma'am")</f>
        <v>Kirti Ma'am</v>
      </c>
      <c r="I9" s="2" t="str">
        <f ca="1">IFERROR(__xludf.DUMMYFUNCTION("""COMPUTED_VALUE"""),"More than 5 hours")</f>
        <v>More than 5 hours</v>
      </c>
      <c r="J9" s="2" t="str">
        <f ca="1">IFERROR(__xludf.DUMMYFUNCTION("""COMPUTED_VALUE"""),"Time saved in travelling, Easy access to online study material, Convenience to outstation students")</f>
        <v>Time saved in travelling, Easy access to online study material, Convenience to outstation students</v>
      </c>
      <c r="K9" s="2" t="str">
        <f ca="1">IFERROR(__xludf.DUMMYFUNCTION("""COMPUTED_VALUE"""),"Network related disruptions")</f>
        <v>Network related disruptions</v>
      </c>
      <c r="L9" s="2">
        <f ca="1">IFERROR(__xludf.DUMMYFUNCTION("""COMPUTED_VALUE"""),9)</f>
        <v>9</v>
      </c>
      <c r="M9" s="2" t="str">
        <f ca="1">IFERROR(__xludf.DUMMYFUNCTION("""COMPUTED_VALUE"""),"Blended Learning (both)")</f>
        <v>Blended Learning (both)</v>
      </c>
      <c r="N9" s="2" t="str">
        <f ca="1">IFERROR(__xludf.DUMMYFUNCTION("""COMPUTED_VALUE"""),"Satisfactory")</f>
        <v>Satisfactory</v>
      </c>
      <c r="O9" s="2" t="str">
        <f ca="1">IFERROR(__xludf.DUMMYFUNCTION("""COMPUTED_VALUE"""),"Yes")</f>
        <v>Yes</v>
      </c>
      <c r="P9" s="2" t="str">
        <f ca="1">IFERROR(__xludf.DUMMYFUNCTION("""COMPUTED_VALUE"""),"Yes")</f>
        <v>Yes</v>
      </c>
      <c r="Q9" s="2" t="str">
        <f ca="1">IFERROR(__xludf.DUMMYFUNCTION("""COMPUTED_VALUE"""),"Yes")</f>
        <v>Yes</v>
      </c>
      <c r="R9" s="2" t="str">
        <f ca="1">IFERROR(__xludf.DUMMYFUNCTION("""COMPUTED_VALUE"""),"Yes")</f>
        <v>Yes</v>
      </c>
      <c r="S9" s="2" t="str">
        <f ca="1">IFERROR(__xludf.DUMMYFUNCTION("""COMPUTED_VALUE"""),"Yes")</f>
        <v>Yes</v>
      </c>
      <c r="T9" s="2" t="str">
        <f ca="1">IFERROR(__xludf.DUMMYFUNCTION("""COMPUTED_VALUE"""),"Online")</f>
        <v>Online</v>
      </c>
      <c r="U9" s="2" t="str">
        <f ca="1">IFERROR(__xludf.DUMMYFUNCTION("""COMPUTED_VALUE"""),"Yes")</f>
        <v>Yes</v>
      </c>
      <c r="V9" s="2" t="str">
        <f ca="1">IFERROR(__xludf.DUMMYFUNCTION("""COMPUTED_VALUE"""),"No")</f>
        <v>No</v>
      </c>
      <c r="W9" s="2" t="str">
        <f ca="1">IFERROR(__xludf.DUMMYFUNCTION("""COMPUTED_VALUE"""),"Nothing")</f>
        <v>Nothing</v>
      </c>
      <c r="X9" s="2" t="str">
        <f ca="1">IFERROR(__xludf.DUMMYFUNCTION("""COMPUTED_VALUE"""),"No")</f>
        <v>No</v>
      </c>
      <c r="Y9" s="2" t="str">
        <f ca="1"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9" s="2" t="str">
        <f ca="1">IFERROR(__xludf.DUMMYFUNCTION("""COMPUTED_VALUE"""),"Nothing")</f>
        <v>Nothing</v>
      </c>
      <c r="AA9" s="2" t="str">
        <f ca="1">IFERROR(__xludf.DUMMYFUNCTION("""COMPUTED_VALUE"""),"None")</f>
        <v>None</v>
      </c>
      <c r="AB9" s="2" t="str">
        <f ca="1">IFERROR(__xludf.DUMMYFUNCTION("""COMPUTED_VALUE"""),"Mild: Symptoms effectively managed at home")</f>
        <v>Mild: Symptoms effectively managed at home</v>
      </c>
      <c r="AC9" s="2" t="str">
        <f ca="1">IFERROR(__xludf.DUMMYFUNCTION("""COMPUTED_VALUE"""),"Second Dose")</f>
        <v>Second Dose</v>
      </c>
      <c r="AD9" s="2"/>
      <c r="AE9" s="2"/>
      <c r="AF9" s="2"/>
      <c r="AG9" s="2"/>
      <c r="AH9" s="2"/>
      <c r="AI9" s="2"/>
    </row>
    <row r="10" spans="1:35" ht="15.75" customHeight="1" x14ac:dyDescent="0.25">
      <c r="A10" s="1">
        <f ca="1">IFERROR(__xludf.DUMMYFUNCTION("""COMPUTED_VALUE"""),44496.7413797222)</f>
        <v>44496.741379722203</v>
      </c>
      <c r="B10" s="2" t="str">
        <f ca="1">IFERROR(__xludf.DUMMYFUNCTION("""COMPUTED_VALUE"""),"nitikayadav085@gmail.com")</f>
        <v>nitikayadav085@gmail.com</v>
      </c>
      <c r="C10" s="2" t="str">
        <f ca="1">IFERROR(__xludf.DUMMYFUNCTION("""COMPUTED_VALUE"""),"Nitika")</f>
        <v>Nitika</v>
      </c>
      <c r="D10" s="2" t="str">
        <f ca="1">IFERROR(__xludf.DUMMYFUNCTION("""COMPUTED_VALUE"""),"III Year")</f>
        <v>III Year</v>
      </c>
      <c r="E10" s="2" t="str">
        <f ca="1">IFERROR(__xludf.DUMMYFUNCTION("""COMPUTED_VALUE"""),"B.A (P)")</f>
        <v>B.A (P)</v>
      </c>
      <c r="F10" s="2" t="str">
        <f ca="1">IFERROR(__xludf.DUMMYFUNCTION("""COMPUTED_VALUE"""),"19/0924")</f>
        <v>19/0924</v>
      </c>
      <c r="G10" s="2">
        <f ca="1">IFERROR(__xludf.DUMMYFUNCTION("""COMPUTED_VALUE"""),8810217739)</f>
        <v>8810217739</v>
      </c>
      <c r="H10" s="2" t="str">
        <f ca="1">IFERROR(__xludf.DUMMYFUNCTION("""COMPUTED_VALUE"""),"Kirti Anamika  ")</f>
        <v xml:space="preserve">Kirti Anamika  </v>
      </c>
      <c r="I10" s="2" t="str">
        <f ca="1">IFERROR(__xludf.DUMMYFUNCTION("""COMPUTED_VALUE"""),"More than 5 hours")</f>
        <v>More than 5 hours</v>
      </c>
      <c r="J10" s="2" t="str">
        <f ca="1">IFERROR(__xludf.DUMMYFUNCTION("""COMPUTED_VALUE"""),"Time saved in travelling")</f>
        <v>Time saved in travelling</v>
      </c>
      <c r="K10" s="2" t="str">
        <f ca="1">IFERROR(__xludf.DUMMYFUNCTION("""COMPUTED_VALUE"""),"Network related disruptions, Students are sometimes less involved/engaged (leave the class in between)")</f>
        <v>Network related disruptions, Students are sometimes less involved/engaged (leave the class in between)</v>
      </c>
      <c r="L10" s="2">
        <f ca="1">IFERROR(__xludf.DUMMYFUNCTION("""COMPUTED_VALUE"""),5)</f>
        <v>5</v>
      </c>
      <c r="M10" s="2" t="str">
        <f ca="1">IFERROR(__xludf.DUMMYFUNCTION("""COMPUTED_VALUE"""),"Offline")</f>
        <v>Offline</v>
      </c>
      <c r="N10" s="2" t="str">
        <f ca="1">IFERROR(__xludf.DUMMYFUNCTION("""COMPUTED_VALUE"""),"Compulsion due to pandemic")</f>
        <v>Compulsion due to pandemic</v>
      </c>
      <c r="O10" s="2" t="str">
        <f ca="1">IFERROR(__xludf.DUMMYFUNCTION("""COMPUTED_VALUE"""),"Yes")</f>
        <v>Yes</v>
      </c>
      <c r="P10" s="2" t="str">
        <f ca="1">IFERROR(__xludf.DUMMYFUNCTION("""COMPUTED_VALUE"""),"Yes")</f>
        <v>Yes</v>
      </c>
      <c r="Q10" s="2" t="str">
        <f ca="1">IFERROR(__xludf.DUMMYFUNCTION("""COMPUTED_VALUE"""),"Yes")</f>
        <v>Yes</v>
      </c>
      <c r="R10" s="2" t="str">
        <f ca="1">IFERROR(__xludf.DUMMYFUNCTION("""COMPUTED_VALUE"""),"No")</f>
        <v>No</v>
      </c>
      <c r="S10" s="2" t="str">
        <f ca="1">IFERROR(__xludf.DUMMYFUNCTION("""COMPUTED_VALUE"""),"Yes")</f>
        <v>Yes</v>
      </c>
      <c r="T10" s="2" t="str">
        <f ca="1">IFERROR(__xludf.DUMMYFUNCTION("""COMPUTED_VALUE"""),"Offline")</f>
        <v>Offline</v>
      </c>
      <c r="U10" s="2" t="str">
        <f ca="1">IFERROR(__xludf.DUMMYFUNCTION("""COMPUTED_VALUE"""),"No")</f>
        <v>No</v>
      </c>
      <c r="V10" s="2" t="str">
        <f ca="1">IFERROR(__xludf.DUMMYFUNCTION("""COMPUTED_VALUE"""),"No ")</f>
        <v xml:space="preserve">No </v>
      </c>
      <c r="W10" s="2" t="str">
        <f ca="1">IFERROR(__xludf.DUMMYFUNCTION("""COMPUTED_VALUE""")," help in Focusing , clearance")</f>
        <v xml:space="preserve"> help in Focusing , clearance</v>
      </c>
      <c r="X10" s="2" t="str">
        <f ca="1">IFERROR(__xludf.DUMMYFUNCTION("""COMPUTED_VALUE"""),"Sometime")</f>
        <v>Sometime</v>
      </c>
      <c r="Y10" s="2" t="str">
        <f ca="1">IFERROR(__xludf.DUMMYFUNCTION("""COMPUTED_VALUE"""),"None")</f>
        <v>None</v>
      </c>
      <c r="Z10" s="2" t="str">
        <f ca="1">IFERROR(__xludf.DUMMYFUNCTION("""COMPUTED_VALUE"""),"Yes ")</f>
        <v xml:space="preserve">Yes </v>
      </c>
      <c r="AA10" s="2" t="str">
        <f ca="1">IFERROR(__xludf.DUMMYFUNCTION("""COMPUTED_VALUE"""),"None")</f>
        <v>None</v>
      </c>
      <c r="AB10" s="2" t="str">
        <f ca="1">IFERROR(__xludf.DUMMYFUNCTION("""COMPUTED_VALUE"""),"None")</f>
        <v>None</v>
      </c>
      <c r="AC10" s="2" t="str">
        <f ca="1">IFERROR(__xludf.DUMMYFUNCTION("""COMPUTED_VALUE"""),"First Dose")</f>
        <v>First Dose</v>
      </c>
      <c r="AD10" s="2"/>
      <c r="AE10" s="2"/>
      <c r="AF10" s="2"/>
      <c r="AG10" s="2"/>
      <c r="AH10" s="2"/>
      <c r="AI10" s="2"/>
    </row>
    <row r="11" spans="1:35" ht="15.75" customHeight="1" x14ac:dyDescent="0.25">
      <c r="A11" s="1">
        <f ca="1">IFERROR(__xludf.DUMMYFUNCTION("""COMPUTED_VALUE"""),44496.7572182176)</f>
        <v>44496.757218217601</v>
      </c>
      <c r="B11" s="2" t="str">
        <f ca="1">IFERROR(__xludf.DUMMYFUNCTION("""COMPUTED_VALUE"""),"manishadhannalal@gmail.com")</f>
        <v>manishadhannalal@gmail.com</v>
      </c>
      <c r="C11" s="2" t="str">
        <f ca="1">IFERROR(__xludf.DUMMYFUNCTION("""COMPUTED_VALUE"""),"Manisha ")</f>
        <v xml:space="preserve">Manisha </v>
      </c>
      <c r="D11" s="2" t="str">
        <f ca="1">IFERROR(__xludf.DUMMYFUNCTION("""COMPUTED_VALUE"""),"III Year")</f>
        <v>III Year</v>
      </c>
      <c r="E11" s="2" t="str">
        <f ca="1">IFERROR(__xludf.DUMMYFUNCTION("""COMPUTED_VALUE"""),"B.A (P)")</f>
        <v>B.A (P)</v>
      </c>
      <c r="F11" s="2" t="str">
        <f ca="1">IFERROR(__xludf.DUMMYFUNCTION("""COMPUTED_VALUE"""),"19/0972 ")</f>
        <v xml:space="preserve">19/0972 </v>
      </c>
      <c r="G11" s="2">
        <f ca="1">IFERROR(__xludf.DUMMYFUNCTION("""COMPUTED_VALUE"""),9560456715)</f>
        <v>9560456715</v>
      </c>
      <c r="H11" s="2" t="str">
        <f ca="1">IFERROR(__xludf.DUMMYFUNCTION("""COMPUTED_VALUE"""),"Kirti anamika")</f>
        <v>Kirti anamika</v>
      </c>
      <c r="I11" s="2" t="str">
        <f ca="1">IFERROR(__xludf.DUMMYFUNCTION("""COMPUTED_VALUE"""),"3-4 hours")</f>
        <v>3-4 hours</v>
      </c>
      <c r="J11" s="2" t="str">
        <f ca="1">IFERROR(__xludf.DUMMYFUNCTION("""COMPUTED_VALUE"""),"Time saved in travelling")</f>
        <v>Time saved in travelling</v>
      </c>
      <c r="K11" s="2" t="str">
        <f ca="1"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L11" s="2">
        <f ca="1">IFERROR(__xludf.DUMMYFUNCTION("""COMPUTED_VALUE"""),6)</f>
        <v>6</v>
      </c>
      <c r="M11" s="2" t="str">
        <f ca="1">IFERROR(__xludf.DUMMYFUNCTION("""COMPUTED_VALUE"""),"Blended Learning (both)")</f>
        <v>Blended Learning (both)</v>
      </c>
      <c r="N11" s="2" t="str">
        <f ca="1">IFERROR(__xludf.DUMMYFUNCTION("""COMPUTED_VALUE"""),"Compulsion due to pandemic")</f>
        <v>Compulsion due to pandemic</v>
      </c>
      <c r="O11" s="2" t="str">
        <f ca="1">IFERROR(__xludf.DUMMYFUNCTION("""COMPUTED_VALUE"""),"No")</f>
        <v>No</v>
      </c>
      <c r="P11" s="2" t="str">
        <f ca="1">IFERROR(__xludf.DUMMYFUNCTION("""COMPUTED_VALUE"""),"Yes")</f>
        <v>Yes</v>
      </c>
      <c r="Q11" s="2" t="str">
        <f ca="1">IFERROR(__xludf.DUMMYFUNCTION("""COMPUTED_VALUE"""),"Yes")</f>
        <v>Yes</v>
      </c>
      <c r="R11" s="2" t="str">
        <f ca="1">IFERROR(__xludf.DUMMYFUNCTION("""COMPUTED_VALUE"""),"Yes")</f>
        <v>Yes</v>
      </c>
      <c r="S11" s="2" t="str">
        <f ca="1">IFERROR(__xludf.DUMMYFUNCTION("""COMPUTED_VALUE"""),"Yes")</f>
        <v>Yes</v>
      </c>
      <c r="T11" s="2" t="str">
        <f ca="1">IFERROR(__xludf.DUMMYFUNCTION("""COMPUTED_VALUE"""),"Offline")</f>
        <v>Offline</v>
      </c>
      <c r="U11" s="2" t="str">
        <f ca="1">IFERROR(__xludf.DUMMYFUNCTION("""COMPUTED_VALUE"""),"No")</f>
        <v>No</v>
      </c>
      <c r="V11" s="2" t="str">
        <f ca="1">IFERROR(__xludf.DUMMYFUNCTION("""COMPUTED_VALUE"""),"Yes")</f>
        <v>Yes</v>
      </c>
      <c r="W11" s="2" t="str">
        <f ca="1">IFERROR(__xludf.DUMMYFUNCTION("""COMPUTED_VALUE"""),"Nope ")</f>
        <v xml:space="preserve">Nope </v>
      </c>
      <c r="X11" s="2" t="str">
        <f ca="1">IFERROR(__xludf.DUMMYFUNCTION("""COMPUTED_VALUE"""),"Not yet")</f>
        <v>Not yet</v>
      </c>
      <c r="Y11" s="2" t="str">
        <f ca="1">IFERROR(__xludf.DUMMYFUNCTION("""COMPUTED_VALUE"""),"None")</f>
        <v>None</v>
      </c>
      <c r="Z11" s="2"/>
      <c r="AA11" s="2" t="str">
        <f ca="1">IFERROR(__xludf.DUMMYFUNCTION("""COMPUTED_VALUE"""),"None")</f>
        <v>None</v>
      </c>
      <c r="AB11" s="2" t="str">
        <f ca="1">IFERROR(__xludf.DUMMYFUNCTION("""COMPUTED_VALUE"""),"Mild: Symptoms effectively managed at home")</f>
        <v>Mild: Symptoms effectively managed at home</v>
      </c>
      <c r="AC11" s="2" t="str">
        <f ca="1">IFERROR(__xludf.DUMMYFUNCTION("""COMPUTED_VALUE"""),"First Dose")</f>
        <v>First Dose</v>
      </c>
      <c r="AD11" s="2"/>
      <c r="AE11" s="2"/>
      <c r="AF11" s="2"/>
      <c r="AG11" s="2"/>
      <c r="AH11" s="2"/>
      <c r="AI11" s="2"/>
    </row>
    <row r="12" spans="1:35" ht="15.75" customHeight="1" x14ac:dyDescent="0.25">
      <c r="A12" s="1">
        <f ca="1">IFERROR(__xludf.DUMMYFUNCTION("""COMPUTED_VALUE"""),44496.7714013425)</f>
        <v>44496.771401342499</v>
      </c>
      <c r="B12" s="2" t="str">
        <f ca="1">IFERROR(__xludf.DUMMYFUNCTION("""COMPUTED_VALUE"""),"komalkarhana2001@gmail.com")</f>
        <v>komalkarhana2001@gmail.com</v>
      </c>
      <c r="C12" s="2" t="str">
        <f ca="1">IFERROR(__xludf.DUMMYFUNCTION("""COMPUTED_VALUE"""),"Komal ")</f>
        <v xml:space="preserve">Komal </v>
      </c>
      <c r="D12" s="2" t="str">
        <f ca="1">IFERROR(__xludf.DUMMYFUNCTION("""COMPUTED_VALUE"""),"III Year")</f>
        <v>III Year</v>
      </c>
      <c r="E12" s="2" t="str">
        <f ca="1">IFERROR(__xludf.DUMMYFUNCTION("""COMPUTED_VALUE"""),"B.A (P)")</f>
        <v>B.A (P)</v>
      </c>
      <c r="F12" s="2" t="str">
        <f ca="1">IFERROR(__xludf.DUMMYFUNCTION("""COMPUTED_VALUE"""),"19/1737")</f>
        <v>19/1737</v>
      </c>
      <c r="G12" s="2"/>
      <c r="H12" s="2" t="str">
        <f ca="1">IFERROR(__xludf.DUMMYFUNCTION("""COMPUTED_VALUE"""),"Dr Kirti Anamika")</f>
        <v>Dr Kirti Anamika</v>
      </c>
      <c r="I12" s="2" t="str">
        <f ca="1">IFERROR(__xludf.DUMMYFUNCTION("""COMPUTED_VALUE"""),"3-4 hours")</f>
        <v>3-4 hours</v>
      </c>
      <c r="J12" s="2" t="str">
        <f ca="1">IFERROR(__xludf.DUMMYFUNCTION("""COMPUTED_VALUE"""),"Time saved in travelling")</f>
        <v>Time saved in travelling</v>
      </c>
      <c r="K12" s="2" t="str">
        <f ca="1">IFERROR(__xludf.DUMMYFUNCTION("""COMPUTED_VALUE"""),"Lack of physical interaction and personal touch ‘")</f>
        <v>Lack of physical interaction and personal touch ‘</v>
      </c>
      <c r="L12" s="2">
        <f ca="1">IFERROR(__xludf.DUMMYFUNCTION("""COMPUTED_VALUE"""),8)</f>
        <v>8</v>
      </c>
      <c r="M12" s="2" t="str">
        <f ca="1">IFERROR(__xludf.DUMMYFUNCTION("""COMPUTED_VALUE"""),"Blended Learning (both)")</f>
        <v>Blended Learning (both)</v>
      </c>
      <c r="N12" s="2" t="str">
        <f ca="1">IFERROR(__xludf.DUMMYFUNCTION("""COMPUTED_VALUE"""),"Satisfactory")</f>
        <v>Satisfactory</v>
      </c>
      <c r="O12" s="2" t="str">
        <f ca="1">IFERROR(__xludf.DUMMYFUNCTION("""COMPUTED_VALUE"""),"Yes")</f>
        <v>Yes</v>
      </c>
      <c r="P12" s="2" t="str">
        <f ca="1">IFERROR(__xludf.DUMMYFUNCTION("""COMPUTED_VALUE"""),"Yes")</f>
        <v>Yes</v>
      </c>
      <c r="Q12" s="2" t="str">
        <f ca="1">IFERROR(__xludf.DUMMYFUNCTION("""COMPUTED_VALUE"""),"Yes")</f>
        <v>Yes</v>
      </c>
      <c r="R12" s="2" t="str">
        <f ca="1">IFERROR(__xludf.DUMMYFUNCTION("""COMPUTED_VALUE"""),"No")</f>
        <v>No</v>
      </c>
      <c r="S12" s="2" t="str">
        <f ca="1">IFERROR(__xludf.DUMMYFUNCTION("""COMPUTED_VALUE"""),"No")</f>
        <v>No</v>
      </c>
      <c r="T12" s="2" t="str">
        <f ca="1">IFERROR(__xludf.DUMMYFUNCTION("""COMPUTED_VALUE"""),"Online")</f>
        <v>Online</v>
      </c>
      <c r="U12" s="2" t="str">
        <f ca="1">IFERROR(__xludf.DUMMYFUNCTION("""COMPUTED_VALUE"""),"No")</f>
        <v>No</v>
      </c>
      <c r="V12" s="2" t="str">
        <f ca="1">IFERROR(__xludf.DUMMYFUNCTION("""COMPUTED_VALUE"""),"No")</f>
        <v>No</v>
      </c>
      <c r="W12" s="2" t="str">
        <f ca="1">IFERROR(__xludf.DUMMYFUNCTION("""COMPUTED_VALUE"""),"Try to solve our problems")</f>
        <v>Try to solve our problems</v>
      </c>
      <c r="X12" s="2" t="str">
        <f ca="1">IFERROR(__xludf.DUMMYFUNCTION("""COMPUTED_VALUE"""),"No")</f>
        <v>No</v>
      </c>
      <c r="Y12" s="2" t="str">
        <f ca="1"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12" s="2" t="str">
        <f ca="1">IFERROR(__xludf.DUMMYFUNCTION("""COMPUTED_VALUE"""),"Music, Exercise, spending time with family")</f>
        <v>Music, Exercise, spending time with family</v>
      </c>
      <c r="AA12" s="2" t="str">
        <f ca="1">IFERROR(__xludf.DUMMYFUNCTION("""COMPUTED_VALUE"""),"Mild: Family members ocassionally short-tempered with one another;no physical violence.")</f>
        <v>Mild: Family members ocassionally short-tempered with one another;no physical violence.</v>
      </c>
      <c r="AB12" s="2" t="str">
        <f ca="1">IFERROR(__xludf.DUMMYFUNCTION("""COMPUTED_VALUE"""),"None")</f>
        <v>None</v>
      </c>
      <c r="AC12" s="2" t="str">
        <f ca="1">IFERROR(__xludf.DUMMYFUNCTION("""COMPUTED_VALUE"""),"None")</f>
        <v>None</v>
      </c>
      <c r="AD12" s="2"/>
      <c r="AE12" s="2"/>
      <c r="AF12" s="2"/>
      <c r="AG12" s="2"/>
      <c r="AH12" s="2"/>
      <c r="AI12" s="2"/>
    </row>
    <row r="13" spans="1:35" ht="15.75" customHeight="1" x14ac:dyDescent="0.25">
      <c r="A13" s="3">
        <v>44495.925600208335</v>
      </c>
      <c r="B13" s="2" t="s">
        <v>0</v>
      </c>
      <c r="C13" s="2" t="s">
        <v>1</v>
      </c>
      <c r="D13" s="2" t="s">
        <v>2</v>
      </c>
      <c r="E13" s="2" t="s">
        <v>3</v>
      </c>
      <c r="F13" s="2" t="s">
        <v>4</v>
      </c>
      <c r="H13" s="2" t="s">
        <v>5</v>
      </c>
      <c r="I13" s="2" t="s">
        <v>6</v>
      </c>
      <c r="J13" s="2" t="s">
        <v>7</v>
      </c>
      <c r="K13" s="2" t="s">
        <v>8</v>
      </c>
      <c r="L13" s="2">
        <v>5</v>
      </c>
      <c r="M13" s="2" t="s">
        <v>9</v>
      </c>
      <c r="N13" s="2" t="s">
        <v>10</v>
      </c>
      <c r="O13" s="2" t="s">
        <v>11</v>
      </c>
      <c r="P13" s="2" t="s">
        <v>12</v>
      </c>
      <c r="Q13" s="2" t="s">
        <v>11</v>
      </c>
      <c r="R13" s="2" t="s">
        <v>11</v>
      </c>
      <c r="S13" s="2" t="s">
        <v>12</v>
      </c>
      <c r="T13" s="2" t="s">
        <v>13</v>
      </c>
      <c r="U13" s="2" t="s">
        <v>12</v>
      </c>
      <c r="V13" s="2" t="s">
        <v>12</v>
      </c>
      <c r="W13" s="2" t="s">
        <v>14</v>
      </c>
      <c r="X13" s="2" t="s">
        <v>11</v>
      </c>
      <c r="Y13" s="2" t="s">
        <v>15</v>
      </c>
      <c r="Z13" s="2" t="s">
        <v>16</v>
      </c>
      <c r="AA13" s="2" t="s">
        <v>17</v>
      </c>
      <c r="AB13" s="2" t="s">
        <v>15</v>
      </c>
      <c r="AC13" s="2" t="s">
        <v>18</v>
      </c>
    </row>
    <row r="14" spans="1:35" ht="15.75" customHeight="1" x14ac:dyDescent="0.25">
      <c r="A14" s="1">
        <v>44496.5268569213</v>
      </c>
      <c r="B14" s="2" t="s">
        <v>19</v>
      </c>
      <c r="C14" s="2" t="s">
        <v>20</v>
      </c>
      <c r="D14" s="2" t="s">
        <v>2</v>
      </c>
      <c r="E14" s="2" t="s">
        <v>3</v>
      </c>
      <c r="F14" s="2" t="s">
        <v>21</v>
      </c>
      <c r="G14" s="2">
        <v>8595731780</v>
      </c>
      <c r="H14" s="2" t="s">
        <v>5</v>
      </c>
      <c r="I14" s="2" t="s">
        <v>22</v>
      </c>
      <c r="J14" s="2" t="s">
        <v>7</v>
      </c>
      <c r="K14" s="2" t="s">
        <v>23</v>
      </c>
      <c r="L14" s="2">
        <v>7</v>
      </c>
      <c r="M14" s="2" t="s">
        <v>9</v>
      </c>
      <c r="N14" s="2" t="s">
        <v>10</v>
      </c>
      <c r="O14" s="2" t="s">
        <v>11</v>
      </c>
      <c r="P14" s="2" t="s">
        <v>12</v>
      </c>
      <c r="Q14" s="2" t="s">
        <v>11</v>
      </c>
      <c r="R14" s="2" t="s">
        <v>11</v>
      </c>
      <c r="S14" s="2" t="s">
        <v>11</v>
      </c>
      <c r="T14" s="2" t="s">
        <v>9</v>
      </c>
      <c r="U14" s="2" t="s">
        <v>11</v>
      </c>
      <c r="V14" s="2" t="s">
        <v>24</v>
      </c>
      <c r="W14" s="2" t="s">
        <v>25</v>
      </c>
      <c r="X14" s="2" t="s">
        <v>26</v>
      </c>
      <c r="Y14" s="2" t="s">
        <v>27</v>
      </c>
      <c r="Z14" s="2" t="s">
        <v>28</v>
      </c>
      <c r="AA14" s="2" t="s">
        <v>29</v>
      </c>
      <c r="AB14" s="2" t="s">
        <v>30</v>
      </c>
      <c r="AC14" s="2" t="s">
        <v>15</v>
      </c>
    </row>
    <row r="15" spans="1:35" ht="15.75" customHeight="1" x14ac:dyDescent="0.25">
      <c r="A15" s="1">
        <v>44496.528512430552</v>
      </c>
      <c r="B15" s="2" t="s">
        <v>0</v>
      </c>
      <c r="C15" s="2" t="s">
        <v>1</v>
      </c>
      <c r="D15" s="2" t="s">
        <v>2</v>
      </c>
      <c r="E15" s="2" t="s">
        <v>3</v>
      </c>
      <c r="F15" s="2" t="s">
        <v>4</v>
      </c>
      <c r="H15" s="2" t="s">
        <v>31</v>
      </c>
      <c r="I15" s="2" t="s">
        <v>32</v>
      </c>
      <c r="J15" s="2" t="s">
        <v>7</v>
      </c>
      <c r="K15" s="2" t="s">
        <v>8</v>
      </c>
      <c r="L15" s="2">
        <v>5</v>
      </c>
      <c r="M15" s="2" t="s">
        <v>33</v>
      </c>
      <c r="N15" s="2" t="s">
        <v>10</v>
      </c>
      <c r="O15" s="2" t="s">
        <v>11</v>
      </c>
      <c r="P15" s="2" t="s">
        <v>12</v>
      </c>
      <c r="Q15" s="2" t="s">
        <v>11</v>
      </c>
      <c r="R15" s="2" t="s">
        <v>11</v>
      </c>
      <c r="S15" s="2" t="s">
        <v>11</v>
      </c>
      <c r="T15" s="2" t="s">
        <v>13</v>
      </c>
      <c r="U15" s="2" t="s">
        <v>12</v>
      </c>
      <c r="V15" s="2" t="s">
        <v>11</v>
      </c>
      <c r="W15" s="2" t="s">
        <v>34</v>
      </c>
      <c r="X15" s="2" t="s">
        <v>11</v>
      </c>
      <c r="Y15" s="2" t="s">
        <v>15</v>
      </c>
      <c r="Z15" s="2" t="s">
        <v>35</v>
      </c>
      <c r="AA15" s="2" t="s">
        <v>17</v>
      </c>
      <c r="AB15" s="2" t="s">
        <v>15</v>
      </c>
      <c r="AC15" s="2" t="s">
        <v>18</v>
      </c>
    </row>
    <row r="16" spans="1:35" ht="15.75" customHeight="1" x14ac:dyDescent="0.25">
      <c r="A16" s="1">
        <v>44496.53450642361</v>
      </c>
      <c r="B16" s="2" t="s">
        <v>36</v>
      </c>
      <c r="C16" s="2" t="s">
        <v>37</v>
      </c>
      <c r="D16" s="2" t="s">
        <v>2</v>
      </c>
      <c r="E16" s="2" t="s">
        <v>3</v>
      </c>
      <c r="F16" s="2" t="s">
        <v>38</v>
      </c>
      <c r="G16" s="2">
        <v>7065907418</v>
      </c>
      <c r="H16" s="2" t="s">
        <v>39</v>
      </c>
      <c r="I16" s="2" t="s">
        <v>32</v>
      </c>
      <c r="J16" s="2" t="s">
        <v>7</v>
      </c>
      <c r="L16" s="2">
        <v>9</v>
      </c>
      <c r="M16" s="2" t="s">
        <v>13</v>
      </c>
      <c r="N16" s="2" t="s">
        <v>40</v>
      </c>
      <c r="O16" s="2" t="s">
        <v>12</v>
      </c>
      <c r="P16" s="2" t="s">
        <v>11</v>
      </c>
      <c r="Q16" s="2" t="s">
        <v>11</v>
      </c>
      <c r="R16" s="2" t="s">
        <v>11</v>
      </c>
      <c r="S16" s="2" t="s">
        <v>12</v>
      </c>
      <c r="T16" s="2" t="s">
        <v>13</v>
      </c>
      <c r="U16" s="2" t="s">
        <v>12</v>
      </c>
      <c r="V16" s="2" t="s">
        <v>12</v>
      </c>
      <c r="W16" s="2" t="s">
        <v>11</v>
      </c>
      <c r="X16" s="2" t="s">
        <v>11</v>
      </c>
      <c r="Y16" s="2" t="s">
        <v>15</v>
      </c>
      <c r="Z16" s="2" t="s">
        <v>41</v>
      </c>
      <c r="AA16" s="2" t="s">
        <v>15</v>
      </c>
      <c r="AB16" s="2" t="s">
        <v>30</v>
      </c>
      <c r="AC16" s="2" t="s">
        <v>42</v>
      </c>
    </row>
    <row r="17" spans="1:29" ht="15.75" customHeight="1" x14ac:dyDescent="0.25">
      <c r="A17" s="1">
        <v>44496.5364208912</v>
      </c>
      <c r="B17" s="2" t="s">
        <v>43</v>
      </c>
      <c r="C17" s="2" t="s">
        <v>44</v>
      </c>
      <c r="D17" s="2" t="s">
        <v>2</v>
      </c>
      <c r="E17" s="2" t="s">
        <v>3</v>
      </c>
      <c r="F17" s="2" t="s">
        <v>45</v>
      </c>
      <c r="G17" s="2">
        <v>7838444749</v>
      </c>
      <c r="H17" s="2" t="s">
        <v>46</v>
      </c>
      <c r="I17" s="2" t="s">
        <v>32</v>
      </c>
      <c r="J17" s="2" t="s">
        <v>7</v>
      </c>
      <c r="K17" s="2" t="s">
        <v>47</v>
      </c>
      <c r="L17" s="2">
        <v>9</v>
      </c>
      <c r="M17" s="2" t="s">
        <v>13</v>
      </c>
      <c r="N17" s="2" t="s">
        <v>40</v>
      </c>
      <c r="O17" s="2" t="s">
        <v>11</v>
      </c>
      <c r="P17" s="2" t="s">
        <v>11</v>
      </c>
      <c r="Q17" s="2" t="s">
        <v>11</v>
      </c>
      <c r="R17" s="2" t="s">
        <v>11</v>
      </c>
      <c r="S17" s="2" t="s">
        <v>11</v>
      </c>
      <c r="T17" s="2" t="s">
        <v>13</v>
      </c>
      <c r="U17" s="2" t="s">
        <v>11</v>
      </c>
      <c r="V17" s="2" t="s">
        <v>48</v>
      </c>
      <c r="W17" s="2" t="s">
        <v>49</v>
      </c>
      <c r="X17" s="2" t="s">
        <v>48</v>
      </c>
      <c r="Y17" s="2" t="s">
        <v>15</v>
      </c>
      <c r="Z17" s="2" t="s">
        <v>48</v>
      </c>
      <c r="AA17" s="2" t="s">
        <v>15</v>
      </c>
      <c r="AB17" s="2" t="s">
        <v>15</v>
      </c>
      <c r="AC17" s="2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Kirti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Shaheen</cp:lastModifiedBy>
  <dcterms:modified xsi:type="dcterms:W3CDTF">2022-03-01T08:17:01Z</dcterms:modified>
</cp:coreProperties>
</file>